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Krycí list" sheetId="1" r:id="rId4"/>
    <sheet name="Rekapitulace" sheetId="2" r:id="rId5"/>
    <sheet name="Rozpocet" sheetId="3" r:id="rId6"/>
  </sheets>
</workbook>
</file>

<file path=xl/sharedStrings.xml><?xml version="1.0" encoding="utf-8"?>
<sst xmlns="http://schemas.openxmlformats.org/spreadsheetml/2006/main" uniqueCount="350">
  <si>
    <t>KRYCÍ LIST ROZPOČTU</t>
  </si>
  <si>
    <t>Název stavby</t>
  </si>
  <si>
    <t>Skladová hala elektromateriálu - úspory energie, Pardubice - Drozdice</t>
  </si>
  <si>
    <t>JKSO</t>
  </si>
  <si>
    <t xml:space="preserve"> </t>
  </si>
  <si>
    <t>Kód stavby</t>
  </si>
  <si>
    <t>2015/101-2</t>
  </si>
  <si>
    <t>Název objektu</t>
  </si>
  <si>
    <t>“hala P7”</t>
  </si>
  <si>
    <t>EČO</t>
  </si>
  <si>
    <t>Kód objektu</t>
  </si>
  <si>
    <t>Název části</t>
  </si>
  <si>
    <t>Místo</t>
  </si>
  <si>
    <t>Průmyslový park,  Pardubice - Drozdice</t>
  </si>
  <si>
    <t>Kód části</t>
  </si>
  <si>
    <t>Název podčásti</t>
  </si>
  <si>
    <t>Kód podčásti</t>
  </si>
  <si>
    <t>IČ</t>
  </si>
  <si>
    <t>DIČ</t>
  </si>
  <si>
    <t>Objednatel</t>
  </si>
  <si>
    <t>Průmyslový park Pardubice a.s.</t>
  </si>
  <si>
    <t>243 04 115</t>
  </si>
  <si>
    <t>Projektant</t>
  </si>
  <si>
    <t>Kateřina Ryvolová, č.aut. 0401307</t>
  </si>
  <si>
    <t>Zhotovitel</t>
  </si>
  <si>
    <t>101-2 2016</t>
  </si>
  <si>
    <t>Zpracoval</t>
  </si>
  <si>
    <t>Dne</t>
  </si>
  <si>
    <t>29.4.2016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</si>
  <si>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</si>
  <si>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</si>
  <si>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</si>
  <si>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</si>
  <si>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</si>
  <si>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</si>
  <si>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</si>
  <si>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</si>
  <si>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</si>
  <si>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</si>
  <si>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</si>
  <si>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</si>
  <si>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</si>
  <si>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</si>
  <si>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</si>
  <si>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HSV</t>
  </si>
  <si>
    <t>Dodávky</t>
  </si>
  <si>
    <t>Práce přesčas</t>
  </si>
  <si>
    <t>Zařízení staveniště</t>
  </si>
  <si>
    <t>%</t>
  </si>
  <si>
    <t>Montáž</t>
  </si>
  <si>
    <t>Bez pevné podl.</t>
  </si>
  <si>
    <t>Mimostaveništní doprava</t>
  </si>
  <si>
    <t>PSV</t>
  </si>
  <si>
    <t>Kulturní památka</t>
  </si>
  <si>
    <t>Územní vlivy</t>
  </si>
  <si>
    <t>Provozní vlivy</t>
  </si>
  <si>
    <t>"M"</t>
  </si>
  <si>
    <t>Ostatní</t>
  </si>
  <si>
    <t>VRN z rozpočtu</t>
  </si>
  <si>
    <t>ZRN (ř. 1-6)</t>
  </si>
  <si>
    <t>DN (ř. 8-11)</t>
  </si>
  <si>
    <t>VRN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</si>
  <si>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</si>
  <si>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</si>
  <si>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</si>
  <si>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</si>
  <si>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</si>
  <si>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</si>
  <si>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</si>
  <si>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</si>
  <si>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</si>
  <si>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</si>
  <si>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</si>
  <si>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</si>
  <si>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</si>
  <si>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</si>
  <si>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</si>
  <si>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REKAPITULACE ROZPOČTU</t>
  </si>
  <si>
    <t>Stavba:</t>
  </si>
  <si>
    <r>
      <rPr>
        <sz val="8"/>
        <color indexed="8"/>
        <rFont val="Arial CE"/>
      </rPr>
      <t>Skladová hala elektromateriálu - úspory energie, Pardubice - Drozdice</t>
    </r>
  </si>
  <si>
    <t>Objekt:</t>
  </si>
  <si>
    <r>
      <rPr>
        <sz val="8"/>
        <color indexed="8"/>
        <rFont val="Arial CE"/>
      </rPr>
      <t>“hala P7”</t>
    </r>
  </si>
  <si>
    <t>Část:</t>
  </si>
  <si>
    <r>
      <rPr>
        <sz val="8"/>
        <color indexed="8"/>
        <rFont val="Arial CE"/>
      </rPr>
      <t xml:space="preserve"> </t>
    </r>
  </si>
  <si>
    <t xml:space="preserve">JKSO: </t>
  </si>
  <si>
    <t>Objednatel:</t>
  </si>
  <si>
    <r>
      <rPr>
        <sz val="8"/>
        <color indexed="8"/>
        <rFont val="Arial CE"/>
      </rPr>
      <t>Průmyslový park Pardubice a.s.</t>
    </r>
  </si>
  <si>
    <t>Zhotovitel:</t>
  </si>
  <si>
    <t>Datum:</t>
  </si>
  <si>
    <t>Kód</t>
  </si>
  <si>
    <t>Popis</t>
  </si>
  <si>
    <t>Cena celkem</t>
  </si>
  <si>
    <t>Hmotnost celkem</t>
  </si>
  <si>
    <t>Suť celkem</t>
  </si>
  <si>
    <r>
      <rPr>
        <b val="1"/>
        <sz val="8"/>
        <color indexed="14"/>
        <rFont val="Arial"/>
      </rPr>
      <t>HSV</t>
    </r>
  </si>
  <si>
    <r>
      <rPr>
        <b val="1"/>
        <sz val="8"/>
        <color indexed="14"/>
        <rFont val="Arial"/>
      </rPr>
      <t>Práce a dodávky HSV</t>
    </r>
  </si>
  <si>
    <r>
      <rPr>
        <b val="1"/>
        <sz val="8"/>
        <color indexed="15"/>
        <rFont val="Arial"/>
      </rPr>
      <t>3</t>
    </r>
  </si>
  <si>
    <r>
      <rPr>
        <b val="1"/>
        <sz val="8"/>
        <color indexed="15"/>
        <rFont val="Arial"/>
      </rPr>
      <t>Svislé a kompletní konstrukce</t>
    </r>
  </si>
  <si>
    <r>
      <rPr>
        <b val="1"/>
        <sz val="8"/>
        <color indexed="15"/>
        <rFont val="Arial"/>
      </rPr>
      <t>6</t>
    </r>
  </si>
  <si>
    <r>
      <rPr>
        <b val="1"/>
        <sz val="8"/>
        <color indexed="15"/>
        <rFont val="Arial"/>
      </rPr>
      <t>Úpravy povrchů, podlahy a osazování výplní</t>
    </r>
  </si>
  <si>
    <r>
      <rPr>
        <b val="1"/>
        <sz val="8"/>
        <color indexed="15"/>
        <rFont val="Arial"/>
      </rPr>
      <t>9</t>
    </r>
  </si>
  <si>
    <r>
      <rPr>
        <b val="1"/>
        <sz val="8"/>
        <color indexed="15"/>
        <rFont val="Arial"/>
      </rPr>
      <t>Ostatní konstrukce a práce-bourání - lešení</t>
    </r>
  </si>
  <si>
    <r>
      <rPr>
        <b val="1"/>
        <sz val="8"/>
        <color indexed="15"/>
        <rFont val="Arial"/>
      </rPr>
      <t>997</t>
    </r>
  </si>
  <si>
    <r>
      <rPr>
        <b val="1"/>
        <sz val="8"/>
        <color indexed="15"/>
        <rFont val="Arial"/>
      </rPr>
      <t>Přesun sutě</t>
    </r>
  </si>
  <si>
    <r>
      <rPr>
        <b val="1"/>
        <sz val="8"/>
        <color indexed="15"/>
        <rFont val="Arial"/>
      </rPr>
      <t>998</t>
    </r>
  </si>
  <si>
    <r>
      <rPr>
        <b val="1"/>
        <sz val="8"/>
        <color indexed="15"/>
        <rFont val="Arial"/>
      </rPr>
      <t>Přesun hmot</t>
    </r>
  </si>
  <si>
    <r>
      <rPr>
        <b val="1"/>
        <sz val="8"/>
        <color indexed="14"/>
        <rFont val="Arial"/>
      </rPr>
      <t>PSV</t>
    </r>
  </si>
  <si>
    <r>
      <rPr>
        <b val="1"/>
        <sz val="8"/>
        <color indexed="14"/>
        <rFont val="Arial"/>
      </rPr>
      <t>Práce a dodávky PSV</t>
    </r>
  </si>
  <si>
    <r>
      <rPr>
        <b val="1"/>
        <sz val="8"/>
        <color indexed="15"/>
        <rFont val="Arial"/>
      </rPr>
      <t>712</t>
    </r>
  </si>
  <si>
    <r>
      <rPr>
        <b val="1"/>
        <sz val="8"/>
        <color indexed="15"/>
        <rFont val="Arial"/>
      </rPr>
      <t>Povlakové krytiny včetně tepelné izolace</t>
    </r>
  </si>
  <si>
    <r>
      <rPr>
        <b val="1"/>
        <sz val="8"/>
        <color indexed="15"/>
        <rFont val="Arial"/>
      </rPr>
      <t>764</t>
    </r>
  </si>
  <si>
    <r>
      <rPr>
        <b val="1"/>
        <sz val="8"/>
        <color indexed="15"/>
        <rFont val="Arial"/>
      </rPr>
      <t>Konstrukce klempířské - fasáda</t>
    </r>
  </si>
  <si>
    <r>
      <rPr>
        <b val="1"/>
        <sz val="8"/>
        <color indexed="15"/>
        <rFont val="Arial"/>
      </rPr>
      <t>766</t>
    </r>
  </si>
  <si>
    <r>
      <rPr>
        <b val="1"/>
        <sz val="8"/>
        <color indexed="15"/>
        <rFont val="Arial"/>
      </rPr>
      <t>Konstrukce truhlářské</t>
    </r>
  </si>
  <si>
    <r>
      <rPr>
        <b val="1"/>
        <sz val="8"/>
        <color indexed="15"/>
        <rFont val="Arial"/>
      </rPr>
      <t>767</t>
    </r>
  </si>
  <si>
    <r>
      <rPr>
        <b val="1"/>
        <sz val="8"/>
        <color indexed="15"/>
        <rFont val="Arial"/>
      </rPr>
      <t>Konstrukce zámečnické - střešní světlíky</t>
    </r>
  </si>
  <si>
    <r>
      <rPr>
        <b val="1"/>
        <sz val="8"/>
        <color indexed="15"/>
        <rFont val="Arial"/>
      </rPr>
      <t>777</t>
    </r>
  </si>
  <si>
    <r>
      <rPr>
        <b val="1"/>
        <sz val="8"/>
        <color indexed="15"/>
        <rFont val="Arial"/>
      </rPr>
      <t>Podlahy - sanace a zateplení</t>
    </r>
  </si>
  <si>
    <t>Celkem</t>
  </si>
  <si>
    <t>ROZPOČET</t>
  </si>
  <si>
    <t>JKSO: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</si>
  <si>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</si>
  <si>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</si>
  <si>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</si>
  <si>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</si>
  <si>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</si>
  <si>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</si>
  <si>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</si>
  <si>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</si>
  <si>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</si>
  <si>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</si>
  <si>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</si>
  <si>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</si>
  <si>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</si>
  <si>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Dodavatel</t>
  </si>
  <si>
    <t>Práce a dodávky HSV</t>
  </si>
  <si>
    <t>0</t>
  </si>
  <si>
    <t>3</t>
  </si>
  <si>
    <t>Svislé a kompletní konstrukce</t>
  </si>
  <si>
    <t>1</t>
  </si>
  <si>
    <t>K</t>
  </si>
  <si>
    <t>014</t>
  </si>
  <si>
    <t>340239224.1</t>
  </si>
  <si>
    <t>Zazdívka otvorů  v příčkách nebo stěnách z cihel POROTHERM P+D tl 220 - 250 mm - pohled jihozápad</t>
  </si>
  <si>
    <t>m2</t>
  </si>
  <si>
    <t>2</t>
  </si>
  <si>
    <t>340239224.2</t>
  </si>
  <si>
    <t>Zazdívka otvorů  v příčkách nebo stěnách z cihel POROTHERM P+D tl 220 - 250 mm - pohled severovýchod</t>
  </si>
  <si>
    <t>340239224.3</t>
  </si>
  <si>
    <t>Zazdívka otvorů  v příčkách nebo stěnách z cihel POROTHERM P+D tl 220 - 250 mm - pohled severozápad</t>
  </si>
  <si>
    <t>4</t>
  </si>
  <si>
    <t>340239224.4</t>
  </si>
  <si>
    <t>Zazdívka otvorů  v příčkách nebo stěnách z cihel POROTHERM P+D tl 220 - 250 mm - pohled jihovýchod</t>
  </si>
  <si>
    <t>5</t>
  </si>
  <si>
    <t>340239224.5</t>
  </si>
  <si>
    <t>Zazdívka otvorů  v příčkách nebo stěnách z cihel POROTHERM P+D tl 220 - 250 mm - pohled C</t>
  </si>
  <si>
    <t>6</t>
  </si>
  <si>
    <t>Úpravy povrchů, podlahy a osazování výplní</t>
  </si>
  <si>
    <t>10</t>
  </si>
  <si>
    <t>011</t>
  </si>
  <si>
    <t>622221021.1</t>
  </si>
  <si>
    <t>Montáž kontaktního zateplení vnějších stěn z minerální vlny s podélnou orientací vláken tl do 120 mm - pohled jihozápad</t>
  </si>
  <si>
    <t>11</t>
  </si>
  <si>
    <t>M</t>
  </si>
  <si>
    <t>MAT</t>
  </si>
  <si>
    <t>631515290.1</t>
  </si>
  <si>
    <t>deska minerální izolační ISOVER TF PROFI tl. 120 mm</t>
  </si>
  <si>
    <t>12</t>
  </si>
  <si>
    <t>622221021.2</t>
  </si>
  <si>
    <t>Montáž kontaktního zateplení vnějších stěn z minerální vlny s podélnou orientací vláken tl do 120 mm - pohled severovýchod</t>
  </si>
  <si>
    <t>13</t>
  </si>
  <si>
    <t>631515290.2</t>
  </si>
  <si>
    <t>14</t>
  </si>
  <si>
    <t>622221021.3</t>
  </si>
  <si>
    <t>Montáž kontaktního zateplení vnějších stěn z minerální vlny s podélnou orientací vláken tl do 120 mm - pohled severozápad</t>
  </si>
  <si>
    <t>15</t>
  </si>
  <si>
    <t>631515290.3</t>
  </si>
  <si>
    <t>16</t>
  </si>
  <si>
    <t>622221021.4</t>
  </si>
  <si>
    <t>Montáž kontaktního zateplení vnějších stěn z minerální vlny s podélnou orientací vláken tl do 120 mm - pohled jihovýchod</t>
  </si>
  <si>
    <t>17</t>
  </si>
  <si>
    <t>631515290.4</t>
  </si>
  <si>
    <t>18</t>
  </si>
  <si>
    <t>622221021.5</t>
  </si>
  <si>
    <t>Montáž kontaktního zateplení vnějších stěn z minerální vlny s podélnou orientací vláken tl do 120 mm - pohled A</t>
  </si>
  <si>
    <t>19</t>
  </si>
  <si>
    <t>631515290.5</t>
  </si>
  <si>
    <t>20</t>
  </si>
  <si>
    <t>622221021.6</t>
  </si>
  <si>
    <t>Montáž kontaktního zateplení vnějších stěn z minerální vlny s podélnou orientací vláken tl do 120 mm - pohled B</t>
  </si>
  <si>
    <t>21</t>
  </si>
  <si>
    <t>631515290.6</t>
  </si>
  <si>
    <t>22</t>
  </si>
  <si>
    <t>622221021.7</t>
  </si>
  <si>
    <t>Montáž kontaktního zateplení vnějších stěn z minerální vlny s podélnou orientací vláken tl do 120 mm - pohled C</t>
  </si>
  <si>
    <t>23</t>
  </si>
  <si>
    <t>631515290.7</t>
  </si>
  <si>
    <t>24</t>
  </si>
  <si>
    <t>622222051</t>
  </si>
  <si>
    <t>Montáž kontaktního zateplení vnějšího ostění hl. špalety do 400 mm z minerální vlny tl do 40 mm</t>
  </si>
  <si>
    <t>m</t>
  </si>
  <si>
    <t>25</t>
  </si>
  <si>
    <t>631515180</t>
  </si>
  <si>
    <t>deska minerální izolační ISOVER TF PROFI tl. 30 mm</t>
  </si>
  <si>
    <t>28</t>
  </si>
  <si>
    <t>622252002</t>
  </si>
  <si>
    <t>Montáž ostatních lišt zateplení</t>
  </si>
  <si>
    <t>29</t>
  </si>
  <si>
    <t>590514780</t>
  </si>
  <si>
    <t>profil ochranný rohový PVC délka 2,5 m</t>
  </si>
  <si>
    <t>33</t>
  </si>
  <si>
    <t>622531011</t>
  </si>
  <si>
    <t>Tenkovrstvá akrylátová zrnitá omítka tl. 1,5 mm včetně penetrace vnějších stěn</t>
  </si>
  <si>
    <t>9</t>
  </si>
  <si>
    <t>Ostatní konstrukce a práce-bourání - lešení</t>
  </si>
  <si>
    <t>34</t>
  </si>
  <si>
    <t>003</t>
  </si>
  <si>
    <t>941111121</t>
  </si>
  <si>
    <t>Montáž lešení řadového trubkového lehkého s podlahami zatížení do 200 kg/m2 š do 0,9 m</t>
  </si>
  <si>
    <t>35</t>
  </si>
  <si>
    <t>941111211</t>
  </si>
  <si>
    <t>Příplatek k lešení řadovému trubkovému lehkému s podlahami š 0,9 m v 10 m za první a ZKD den použití - cca 5 měsíců</t>
  </si>
  <si>
    <t>36</t>
  </si>
  <si>
    <t>941111811</t>
  </si>
  <si>
    <t>Demontáž lešení řadového trubkového lehkého s podlahami zatížení do 200 kg/m2 š do 0,9 m v do 10 m</t>
  </si>
  <si>
    <t>997</t>
  </si>
  <si>
    <t>Přesun sutě</t>
  </si>
  <si>
    <t>43</t>
  </si>
  <si>
    <t>013</t>
  </si>
  <si>
    <t>997013213</t>
  </si>
  <si>
    <t>Vnitrostaveništní doprava suti a vybouraných hmot pro budovy v do 12 m ručně</t>
  </si>
  <si>
    <t>t</t>
  </si>
  <si>
    <t>44</t>
  </si>
  <si>
    <t>221</t>
  </si>
  <si>
    <t>997221611</t>
  </si>
  <si>
    <t>Nakládání suti na dopravní prostředky pro vodorovnou dopravu</t>
  </si>
  <si>
    <t>45</t>
  </si>
  <si>
    <t>997013501</t>
  </si>
  <si>
    <t>Odvoz suti a vybouraných hmot na skládku nebo meziskládku do 1 km se složením</t>
  </si>
  <si>
    <t>46</t>
  </si>
  <si>
    <t>997013509</t>
  </si>
  <si>
    <t>Příplatek k odvozu suti a vybouraných hmot na skládku ZKD 1 km přes 1 km - cca 20 km</t>
  </si>
  <si>
    <t>47</t>
  </si>
  <si>
    <t>997013801</t>
  </si>
  <si>
    <t>Poplatek za uložení stavebního betonového odpadu na skládce (skládkovné)</t>
  </si>
  <si>
    <t>998</t>
  </si>
  <si>
    <t>Přesun hmot</t>
  </si>
  <si>
    <t>48</t>
  </si>
  <si>
    <t>012</t>
  </si>
  <si>
    <t>998014021</t>
  </si>
  <si>
    <t>Přesun hmot pro budovy vícepodlažní v do 18 m z betonových dílců s nezděným pláštěm</t>
  </si>
  <si>
    <t>Práce a dodávky PSV</t>
  </si>
  <si>
    <t>712</t>
  </si>
  <si>
    <t>Povlakové krytiny včetně tepelné izolace</t>
  </si>
  <si>
    <t>50</t>
  </si>
  <si>
    <t>712361705</t>
  </si>
  <si>
    <t>Provedení povlakové krytiny střech do 10° fólií, kotvení, pokládka tepelné izolace</t>
  </si>
  <si>
    <t>51</t>
  </si>
  <si>
    <t>283220120</t>
  </si>
  <si>
    <t xml:space="preserve">fólie hydroizolační střešní tl 1,2 mm </t>
  </si>
  <si>
    <t>52</t>
  </si>
  <si>
    <t>631481410</t>
  </si>
  <si>
    <t>deska minerální izolační tl. 200 mm</t>
  </si>
  <si>
    <t>53</t>
  </si>
  <si>
    <t>283220R01</t>
  </si>
  <si>
    <t>kotvící prvky-lepící hmota pro kotvení izolantu lepením</t>
  </si>
  <si>
    <t>kg</t>
  </si>
  <si>
    <t>55</t>
  </si>
  <si>
    <t>764</t>
  </si>
  <si>
    <t>764R01</t>
  </si>
  <si>
    <t>Montáž klempířských prvků - obvod střechy, světlíky,žlaby a svody světlíky</t>
  </si>
  <si>
    <t>56</t>
  </si>
  <si>
    <t>283220R02</t>
  </si>
  <si>
    <t>ukončovací plechy - profily</t>
  </si>
  <si>
    <t>57</t>
  </si>
  <si>
    <t>764R02</t>
  </si>
  <si>
    <t>Opracování světlíků - svislé</t>
  </si>
  <si>
    <t>Demontáž +zpětná montáž hromosvodů</t>
  </si>
  <si>
    <t>cel</t>
  </si>
  <si>
    <t>Konstrukce klempířské - fasáda</t>
  </si>
  <si>
    <t>59</t>
  </si>
  <si>
    <t>764002851</t>
  </si>
  <si>
    <t>Demontáž oplechování parapetů do suti</t>
  </si>
  <si>
    <t>60</t>
  </si>
  <si>
    <t>764246404</t>
  </si>
  <si>
    <t>Oplechování parapetů rovných mechanicky kotvené z Fezn  plechu  rš 330 mm</t>
  </si>
  <si>
    <t>766</t>
  </si>
  <si>
    <t>Konstrukce truhlářské</t>
  </si>
  <si>
    <t>61</t>
  </si>
  <si>
    <t>766621R07</t>
  </si>
  <si>
    <t>Demontáž  stávajících výplní</t>
  </si>
  <si>
    <t>62</t>
  </si>
  <si>
    <t>766622136</t>
  </si>
  <si>
    <t>Montáž makrolonových desek  plochy  do celostěnových panelů</t>
  </si>
  <si>
    <t>69</t>
  </si>
  <si>
    <t>562453550</t>
  </si>
  <si>
    <t>Otvorové výplně Uw 1,3</t>
  </si>
  <si>
    <t>68</t>
  </si>
  <si>
    <t>767</t>
  </si>
  <si>
    <t>767316317</t>
  </si>
  <si>
    <t xml:space="preserve">Demontáž stávajících a montáž nových vstupních otvorů </t>
  </si>
  <si>
    <t>vrata průmyslová sekční  Ud 1,5</t>
  </si>
  <si>
    <t>kus</t>
  </si>
  <si>
    <t>dveře vstupní plastové  Ud 1,5</t>
  </si>
  <si>
    <t>66</t>
  </si>
  <si>
    <t>766621R10</t>
  </si>
  <si>
    <t>Zednické začištění výplní z interiéru</t>
  </si>
  <si>
    <t>Konstrukce zámečnické - střešní světlíky</t>
  </si>
  <si>
    <t>Montáž střešních světlíků včetně řešení detailů včetně lišt</t>
  </si>
  <si>
    <t>777</t>
  </si>
  <si>
    <t>Podlahy - sanace a zateplení</t>
  </si>
  <si>
    <t>70</t>
  </si>
  <si>
    <t>919735125</t>
  </si>
  <si>
    <t>Řezání stávajícího betonového krytu hl do 250 mm - pás podlahy</t>
  </si>
  <si>
    <t>71</t>
  </si>
  <si>
    <t>965043341</t>
  </si>
  <si>
    <t>Bourání podkladů  betonových s potěrem  tl do 230 mm pl přes 4 m2 - pás podlahy po obvodě</t>
  </si>
  <si>
    <t>m3</t>
  </si>
  <si>
    <t>72</t>
  </si>
  <si>
    <t>965049112</t>
  </si>
  <si>
    <t>Příplatek k bourání betonových mazanin za bourání se svařovanou sítí tl přes 100 mm</t>
  </si>
  <si>
    <t>73</t>
  </si>
  <si>
    <t>711</t>
  </si>
  <si>
    <t>711131101</t>
  </si>
  <si>
    <t>Provedení izolace proti zemní vlhkosti pásy na sucho vodorovné AIP nebo tkaninou - pás podlahy po obvodě</t>
  </si>
  <si>
    <t>74</t>
  </si>
  <si>
    <t>628321320</t>
  </si>
  <si>
    <t>pás těžký asfaltovaný DEKBIT V 60 S 35 MINERÁL</t>
  </si>
  <si>
    <t>75</t>
  </si>
  <si>
    <t>713</t>
  </si>
  <si>
    <t>713121111</t>
  </si>
  <si>
    <t>Montáž izolace tepelné podlah volně kladenými rohožemi, pásy, dílci, deskami 1 vrstva - pás podlahy</t>
  </si>
  <si>
    <t>76</t>
  </si>
  <si>
    <t>634822480</t>
  </si>
  <si>
    <t>sklo izolační pěnové FOAMGLAS S3, 45 x 60 x 8 cm</t>
  </si>
  <si>
    <t>77</t>
  </si>
  <si>
    <t>711111051</t>
  </si>
  <si>
    <t>Provedení hydroizolační stěrky - pás podlahy po obvodě</t>
  </si>
  <si>
    <t>78</t>
  </si>
  <si>
    <t>245510300</t>
  </si>
  <si>
    <t>hydroizolační stěrka - Baumit Baumacol Protect</t>
  </si>
  <si>
    <t>79</t>
  </si>
  <si>
    <t>632481213</t>
  </si>
  <si>
    <t>Separační vrstva z PE fólie - pás podlahy po obvodě</t>
  </si>
  <si>
    <t>80</t>
  </si>
  <si>
    <t>631311136</t>
  </si>
  <si>
    <t>Mazanina tl do 240 mm z betonu prostého tř. C 25/30 - pás podlahy po obvodě</t>
  </si>
  <si>
    <t>81</t>
  </si>
  <si>
    <t>631319204</t>
  </si>
  <si>
    <t>Příplatek k mazaninám za přidání ocelových vláken (drátkobeton) pro objemové vyztužení 30 kg/m3</t>
  </si>
</sst>
</file>

<file path=xl/styles.xml><?xml version="1.0" encoding="utf-8"?>
<styleSheet xmlns="http://schemas.openxmlformats.org/spreadsheetml/2006/main">
  <numFmts count="8">
    <numFmt numFmtId="0" formatCode="General"/>
    <numFmt numFmtId="59" formatCode="####;&quot;-&quot;####"/>
    <numFmt numFmtId="60" formatCode="#,##0;&quot;-&quot;#,##0"/>
    <numFmt numFmtId="61" formatCode="#,##0.00;&quot;-&quot;#,##0.00"/>
    <numFmt numFmtId="62" formatCode="#,##0.0000;&quot;-&quot;#,##0.0000"/>
    <numFmt numFmtId="63" formatCode="#,##0.000;&quot;-&quot;#,##0.000"/>
    <numFmt numFmtId="64" formatCode="#,##0.00000;&quot;-&quot;#,##0.00000"/>
    <numFmt numFmtId="65" formatCode="#,##0.0;&quot;-&quot;#,##0.0"/>
  </numFmts>
  <fonts count="26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8"/>
      <color indexed="10"/>
      <name val="Arial CE"/>
    </font>
    <font>
      <sz val="8"/>
      <color indexed="8"/>
      <name val="Arial"/>
    </font>
    <font>
      <sz val="8"/>
      <color indexed="8"/>
      <name val="Arial CE"/>
    </font>
    <font>
      <sz val="8"/>
      <color indexed="8"/>
      <name val="Helvetica"/>
    </font>
    <font>
      <sz val="7"/>
      <color indexed="8"/>
      <name val="Arial"/>
    </font>
    <font>
      <sz val="7"/>
      <color indexed="8"/>
      <name val="Arial CE"/>
    </font>
    <font>
      <b val="1"/>
      <sz val="10"/>
      <color indexed="8"/>
      <name val="Arial"/>
    </font>
    <font>
      <sz val="10"/>
      <color indexed="8"/>
      <name val="Arial CE"/>
    </font>
    <font>
      <b val="1"/>
      <sz val="12"/>
      <color indexed="8"/>
      <name val="Arial"/>
    </font>
    <font>
      <b val="1"/>
      <sz val="8"/>
      <color indexed="8"/>
      <name val="Arial"/>
    </font>
    <font>
      <sz val="8"/>
      <color indexed="9"/>
      <name val="Arial CE"/>
    </font>
    <font>
      <sz val="10"/>
      <color indexed="9"/>
      <name val="Arial CE"/>
    </font>
    <font>
      <sz val="8"/>
      <color indexed="9"/>
      <name val="Arial"/>
    </font>
    <font>
      <b val="1"/>
      <sz val="10"/>
      <color indexed="8"/>
      <name val="Arial CE"/>
    </font>
    <font>
      <b val="1"/>
      <sz val="14"/>
      <color indexed="10"/>
      <name val="Arial CE"/>
    </font>
    <font>
      <b val="1"/>
      <sz val="8"/>
      <color indexed="8"/>
      <name val="Arial CE"/>
    </font>
    <font>
      <b val="1"/>
      <sz val="8"/>
      <color indexed="14"/>
      <name val="Arial"/>
    </font>
    <font>
      <b val="1"/>
      <sz val="8"/>
      <color indexed="15"/>
      <name val="Arial"/>
    </font>
    <font>
      <b val="1"/>
      <u val="single"/>
      <sz val="8"/>
      <color indexed="10"/>
      <name val="Arial"/>
    </font>
    <font>
      <sz val="8"/>
      <color indexed="14"/>
      <name val="Arial"/>
    </font>
    <font>
      <sz val="8"/>
      <color indexed="16"/>
      <name val="Arial"/>
    </font>
    <font>
      <sz val="8"/>
      <color indexed="17"/>
      <name val="Arial"/>
    </font>
    <font>
      <sz val="8"/>
      <color indexed="12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</fills>
  <borders count="7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12"/>
      </left>
      <right/>
      <top style="thin">
        <color indexed="8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8"/>
      </left>
      <right style="thin">
        <color indexed="12"/>
      </right>
      <top/>
      <bottom/>
      <diagonal/>
    </border>
    <border>
      <left style="thin">
        <color indexed="12"/>
      </left>
      <right/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55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0" fillId="2" borderId="1" applyNumberFormat="0" applyFont="1" applyFill="1" applyBorder="1" applyAlignment="1" applyProtection="0">
      <alignment horizontal="left" vertical="bottom"/>
    </xf>
    <xf numFmtId="0" fontId="0" fillId="2" borderId="2" applyNumberFormat="0" applyFont="1" applyFill="1" applyBorder="1" applyAlignment="1" applyProtection="0">
      <alignment horizontal="left" vertical="bottom"/>
    </xf>
    <xf numFmtId="0" fontId="0" fillId="2" borderId="3" applyNumberFormat="0" applyFont="1" applyFill="1" applyBorder="1" applyAlignment="1" applyProtection="0">
      <alignment horizontal="left" vertical="bottom"/>
    </xf>
    <xf numFmtId="49" fontId="3" fillId="2" borderId="2" applyNumberFormat="1" applyFont="1" applyFill="1" applyBorder="1" applyAlignment="1" applyProtection="0">
      <alignment horizontal="left" vertical="bottom"/>
    </xf>
    <xf numFmtId="0" fontId="4" fillId="2" borderId="4" applyNumberFormat="0" applyFont="1" applyFill="1" applyBorder="1" applyAlignment="1" applyProtection="0">
      <alignment horizontal="left" vertical="center"/>
    </xf>
    <xf numFmtId="0" fontId="4" fillId="2" borderId="5" applyNumberFormat="0" applyFont="1" applyFill="1" applyBorder="1" applyAlignment="1" applyProtection="0">
      <alignment horizontal="left" vertical="center"/>
    </xf>
    <xf numFmtId="0" fontId="4" fillId="2" borderId="6" applyNumberFormat="0" applyFont="1" applyFill="1" applyBorder="1" applyAlignment="1" applyProtection="0">
      <alignment horizontal="left" vertical="center"/>
    </xf>
    <xf numFmtId="0" fontId="4" fillId="2" borderId="7" applyNumberFormat="0" applyFont="1" applyFill="1" applyBorder="1" applyAlignment="1" applyProtection="0">
      <alignment horizontal="left" vertical="center"/>
    </xf>
    <xf numFmtId="0" fontId="4" fillId="2" borderId="8" applyNumberFormat="0" applyFont="1" applyFill="1" applyBorder="1" applyAlignment="1" applyProtection="0">
      <alignment horizontal="left" vertical="center"/>
    </xf>
    <xf numFmtId="49" fontId="4" fillId="2" borderId="9" applyNumberFormat="1" applyFont="1" applyFill="1" applyBorder="1" applyAlignment="1" applyProtection="0">
      <alignment horizontal="left" vertical="center"/>
    </xf>
    <xf numFmtId="0" fontId="4" fillId="2" borderId="9" applyNumberFormat="0" applyFont="1" applyFill="1" applyBorder="1" applyAlignment="1" applyProtection="0">
      <alignment horizontal="left" vertical="center"/>
    </xf>
    <xf numFmtId="0" fontId="4" fillId="2" borderId="10" applyNumberFormat="0" applyFont="1" applyFill="1" applyBorder="1" applyAlignment="1" applyProtection="0">
      <alignment horizontal="left" vertical="center"/>
    </xf>
    <xf numFmtId="49" fontId="5" fillId="2" borderId="11" applyNumberFormat="1" applyFont="1" applyFill="1" applyBorder="1" applyAlignment="1" applyProtection="0">
      <alignment horizontal="left" vertical="center" wrapText="1"/>
    </xf>
    <xf numFmtId="59" fontId="5" fillId="2" borderId="12" applyNumberFormat="1" applyFont="1" applyFill="1" applyBorder="1" applyAlignment="1" applyProtection="0">
      <alignment horizontal="left" vertical="center"/>
    </xf>
    <xf numFmtId="59" fontId="5" fillId="2" borderId="13" applyNumberFormat="1" applyFont="1" applyFill="1" applyBorder="1" applyAlignment="1" applyProtection="0">
      <alignment horizontal="left" vertical="center"/>
    </xf>
    <xf numFmtId="0" fontId="4" fillId="2" borderId="14" applyNumberFormat="0" applyFont="1" applyFill="1" applyBorder="1" applyAlignment="1" applyProtection="0">
      <alignment horizontal="left" vertical="center"/>
    </xf>
    <xf numFmtId="49" fontId="4" fillId="2" borderId="10" applyNumberFormat="1" applyFont="1" applyFill="1" applyBorder="1" applyAlignment="1" applyProtection="0">
      <alignment horizontal="left" vertical="center"/>
    </xf>
    <xf numFmtId="49" fontId="5" fillId="2" borderId="11" applyNumberFormat="1" applyFont="1" applyFill="1" applyBorder="1" applyAlignment="1" applyProtection="0">
      <alignment horizontal="left" vertical="center"/>
    </xf>
    <xf numFmtId="59" fontId="5" fillId="2" borderId="12" applyNumberFormat="1" applyFont="1" applyFill="1" applyBorder="1" applyAlignment="1" applyProtection="0">
      <alignment horizontal="right" vertical="center"/>
    </xf>
    <xf numFmtId="0" fontId="4" fillId="2" borderId="13" applyNumberFormat="0" applyFont="1" applyFill="1" applyBorder="1" applyAlignment="1" applyProtection="0">
      <alignment horizontal="left" vertical="center"/>
    </xf>
    <xf numFmtId="0" fontId="4" fillId="2" borderId="15" applyNumberFormat="0" applyFont="1" applyFill="1" applyBorder="1" applyAlignment="1" applyProtection="0">
      <alignment horizontal="left" vertical="center"/>
    </xf>
    <xf numFmtId="49" fontId="5" fillId="2" borderId="14" applyNumberFormat="1" applyFont="1" applyFill="1" applyBorder="1" applyAlignment="1" applyProtection="0">
      <alignment horizontal="left" vertical="center" wrapText="1"/>
    </xf>
    <xf numFmtId="59" fontId="5" fillId="2" borderId="14" applyNumberFormat="1" applyFont="1" applyFill="1" applyBorder="1" applyAlignment="1" applyProtection="0">
      <alignment horizontal="right" vertical="center"/>
    </xf>
    <xf numFmtId="59" fontId="5" fillId="2" borderId="9" applyNumberFormat="1" applyFont="1" applyFill="1" applyBorder="1" applyAlignment="1" applyProtection="0">
      <alignment horizontal="right" vertical="center"/>
    </xf>
    <xf numFmtId="49" fontId="5" fillId="2" borderId="14" applyNumberFormat="1" applyFont="1" applyFill="1" applyBorder="1" applyAlignment="1" applyProtection="0">
      <alignment horizontal="left" vertical="top" wrapText="1"/>
    </xf>
    <xf numFmtId="59" fontId="5" fillId="2" borderId="9" applyNumberFormat="1" applyFont="1" applyFill="1" applyBorder="1" applyAlignment="1" applyProtection="0">
      <alignment horizontal="left" vertical="center"/>
    </xf>
    <xf numFmtId="59" fontId="5" fillId="2" borderId="10" applyNumberFormat="1" applyFont="1" applyFill="1" applyBorder="1" applyAlignment="1" applyProtection="0">
      <alignment horizontal="left" vertical="center"/>
    </xf>
    <xf numFmtId="0" fontId="5" fillId="2" borderId="14" applyNumberFormat="0" applyFont="1" applyFill="1" applyBorder="1" applyAlignment="1" applyProtection="0">
      <alignment horizontal="left" vertical="center"/>
    </xf>
    <xf numFmtId="49" fontId="5" fillId="2" borderId="16" applyNumberFormat="1" applyFont="1" applyFill="1" applyBorder="1" applyAlignment="1" applyProtection="0">
      <alignment horizontal="left" vertical="top" wrapText="1"/>
    </xf>
    <xf numFmtId="59" fontId="5" fillId="2" borderId="17" applyNumberFormat="1" applyFont="1" applyFill="1" applyBorder="1" applyAlignment="1" applyProtection="0">
      <alignment horizontal="left" vertical="center"/>
    </xf>
    <xf numFmtId="59" fontId="5" fillId="2" borderId="18" applyNumberFormat="1" applyFont="1" applyFill="1" applyBorder="1" applyAlignment="1" applyProtection="0">
      <alignment horizontal="left" vertical="center"/>
    </xf>
    <xf numFmtId="49" fontId="5" fillId="2" borderId="16" applyNumberFormat="1" applyFont="1" applyFill="1" applyBorder="1" applyAlignment="1" applyProtection="0">
      <alignment horizontal="left" vertical="center" wrapText="1"/>
    </xf>
    <xf numFmtId="49" fontId="5" fillId="2" borderId="12" applyNumberFormat="1" applyFont="1" applyFill="1" applyBorder="1" applyAlignment="1" applyProtection="0">
      <alignment horizontal="left" vertical="top" wrapText="1"/>
    </xf>
    <xf numFmtId="0" fontId="4" fillId="2" borderId="12" applyNumberFormat="0" applyFont="1" applyFill="1" applyBorder="1" applyAlignment="1" applyProtection="0">
      <alignment horizontal="left" vertical="center"/>
    </xf>
    <xf numFmtId="0" fontId="4" fillId="2" borderId="19" applyNumberFormat="0" applyFont="1" applyFill="1" applyBorder="1" applyAlignment="1" applyProtection="0">
      <alignment horizontal="left" vertical="center"/>
    </xf>
    <xf numFmtId="49" fontId="5" fillId="2" borderId="9" applyNumberFormat="1" applyFont="1" applyFill="1" applyBorder="1" applyAlignment="1" applyProtection="0">
      <alignment horizontal="left" vertical="top" wrapText="1"/>
    </xf>
    <xf numFmtId="49" fontId="5" fillId="2" borderId="17" applyNumberFormat="1" applyFont="1" applyFill="1" applyBorder="1" applyAlignment="1" applyProtection="0">
      <alignment horizontal="left" vertical="top"/>
    </xf>
    <xf numFmtId="0" fontId="4" fillId="2" borderId="17" applyNumberFormat="0" applyFont="1" applyFill="1" applyBorder="1" applyAlignment="1" applyProtection="0">
      <alignment horizontal="left" vertical="center"/>
    </xf>
    <xf numFmtId="59" fontId="5" fillId="2" borderId="17" applyNumberFormat="1" applyFont="1" applyFill="1" applyBorder="1" applyAlignment="1" applyProtection="0">
      <alignment horizontal="right" vertical="center"/>
    </xf>
    <xf numFmtId="0" fontId="4" fillId="2" borderId="20" applyNumberFormat="0" applyFont="1" applyFill="1" applyBorder="1" applyAlignment="1" applyProtection="0">
      <alignment horizontal="left" vertical="center"/>
    </xf>
    <xf numFmtId="49" fontId="4" fillId="2" borderId="17" applyNumberFormat="1" applyFont="1" applyFill="1" applyBorder="1" applyAlignment="1" applyProtection="0">
      <alignment horizontal="left" vertical="center"/>
    </xf>
    <xf numFmtId="49" fontId="4" fillId="2" borderId="20" applyNumberFormat="1" applyFont="1" applyFill="1" applyBorder="1" applyAlignment="1" applyProtection="0">
      <alignment horizontal="left" vertical="center"/>
    </xf>
    <xf numFmtId="49" fontId="6" fillId="2" borderId="21" applyNumberFormat="1" applyFont="1" applyFill="1" applyBorder="1" applyAlignment="1" applyProtection="0">
      <alignment horizontal="left" vertical="center"/>
    </xf>
    <xf numFmtId="0" fontId="5" fillId="2" borderId="22" applyNumberFormat="0" applyFont="1" applyFill="1" applyBorder="1" applyAlignment="1" applyProtection="0">
      <alignment horizontal="left" vertical="center"/>
    </xf>
    <xf numFmtId="59" fontId="5" fillId="2" borderId="20" applyNumberFormat="1" applyFont="1" applyFill="1" applyBorder="1" applyAlignment="1" applyProtection="0">
      <alignment horizontal="right" vertical="center"/>
    </xf>
    <xf numFmtId="0" fontId="4" fillId="2" borderId="23" applyNumberFormat="0" applyFont="1" applyFill="1" applyBorder="1" applyAlignment="1" applyProtection="0">
      <alignment horizontal="left" vertical="center"/>
    </xf>
    <xf numFmtId="49" fontId="5" fillId="2" borderId="14" applyNumberFormat="1" applyFont="1" applyFill="1" applyBorder="1" applyAlignment="1" applyProtection="0">
      <alignment horizontal="left" vertical="center"/>
    </xf>
    <xf numFmtId="0" fontId="5" fillId="2" borderId="21" applyNumberFormat="0" applyFont="1" applyFill="1" applyBorder="1" applyAlignment="1" applyProtection="0">
      <alignment horizontal="left" vertical="center"/>
    </xf>
    <xf numFmtId="0" fontId="5" fillId="2" borderId="16" applyNumberFormat="0" applyFont="1" applyFill="1" applyBorder="1" applyAlignment="1" applyProtection="0">
      <alignment horizontal="left" vertical="center"/>
    </xf>
    <xf numFmtId="0" fontId="4" fillId="2" borderId="18" applyNumberFormat="0" applyFont="1" applyFill="1" applyBorder="1" applyAlignment="1" applyProtection="0">
      <alignment horizontal="left" vertical="center"/>
    </xf>
    <xf numFmtId="49" fontId="5" fillId="2" borderId="20" applyNumberFormat="1" applyFont="1" applyFill="1" applyBorder="1" applyAlignment="1" applyProtection="0">
      <alignment horizontal="left" vertical="center"/>
    </xf>
    <xf numFmtId="49" fontId="5" fillId="2" borderId="17" applyNumberFormat="1" applyFont="1" applyFill="1" applyBorder="1" applyAlignment="1" applyProtection="0">
      <alignment horizontal="left" vertical="center"/>
    </xf>
    <xf numFmtId="0" fontId="7" fillId="2" borderId="9" applyNumberFormat="0" applyFont="1" applyFill="1" applyBorder="1" applyAlignment="1" applyProtection="0">
      <alignment horizontal="left" vertical="center"/>
    </xf>
    <xf numFmtId="0" fontId="4" fillId="2" borderId="24" applyNumberFormat="0" applyFont="1" applyFill="1" applyBorder="1" applyAlignment="1" applyProtection="0">
      <alignment horizontal="left" vertical="center"/>
    </xf>
    <xf numFmtId="59" fontId="5" fillId="2" borderId="23" applyNumberFormat="1" applyFont="1" applyFill="1" applyBorder="1" applyAlignment="1" applyProtection="0">
      <alignment horizontal="right" vertical="center"/>
    </xf>
    <xf numFmtId="49" fontId="5" fillId="2" borderId="21" applyNumberFormat="1" applyFont="1" applyFill="1" applyBorder="1" applyAlignment="1" applyProtection="0">
      <alignment horizontal="left" vertical="center"/>
    </xf>
    <xf numFmtId="0" fontId="8" fillId="2" borderId="9" applyNumberFormat="0" applyFont="1" applyFill="1" applyBorder="1" applyAlignment="1" applyProtection="0">
      <alignment horizontal="left" vertical="center"/>
    </xf>
    <xf numFmtId="0" fontId="4" fillId="2" borderId="25" applyNumberFormat="0" applyFont="1" applyFill="1" applyBorder="1" applyAlignment="1" applyProtection="0">
      <alignment horizontal="left" vertical="center"/>
    </xf>
    <xf numFmtId="0" fontId="4" fillId="2" borderId="26" applyNumberFormat="0" applyFont="1" applyFill="1" applyBorder="1" applyAlignment="1" applyProtection="0">
      <alignment horizontal="left" vertical="center"/>
    </xf>
    <xf numFmtId="0" fontId="4" fillId="2" borderId="27" applyNumberFormat="0" applyFont="1" applyFill="1" applyBorder="1" applyAlignment="1" applyProtection="0">
      <alignment horizontal="left" vertical="center"/>
    </xf>
    <xf numFmtId="0" fontId="4" fillId="2" borderId="28" applyNumberFormat="0" applyFont="1" applyFill="1" applyBorder="1" applyAlignment="1" applyProtection="0">
      <alignment horizontal="left" vertical="center"/>
    </xf>
    <xf numFmtId="0" fontId="4" fillId="2" borderId="1" applyNumberFormat="0" applyFont="1" applyFill="1" applyBorder="1" applyAlignment="1" applyProtection="0">
      <alignment horizontal="left" vertical="center"/>
    </xf>
    <xf numFmtId="0" fontId="4" fillId="2" borderId="2" applyNumberFormat="0" applyFont="1" applyFill="1" applyBorder="1" applyAlignment="1" applyProtection="0">
      <alignment horizontal="left" vertical="center"/>
    </xf>
    <xf numFmtId="49" fontId="9" fillId="2" borderId="2" applyNumberFormat="1" applyFont="1" applyFill="1" applyBorder="1" applyAlignment="1" applyProtection="0">
      <alignment horizontal="left" vertical="center"/>
    </xf>
    <xf numFmtId="0" fontId="4" fillId="2" borderId="3" applyNumberFormat="0" applyFont="1" applyFill="1" applyBorder="1" applyAlignment="1" applyProtection="0">
      <alignment horizontal="left" vertical="center"/>
    </xf>
    <xf numFmtId="49" fontId="4" fillId="2" borderId="29" applyNumberFormat="1" applyFont="1" applyFill="1" applyBorder="1" applyAlignment="1" applyProtection="0">
      <alignment horizontal="left" vertical="center"/>
    </xf>
    <xf numFmtId="0" fontId="4" fillId="2" borderId="30" applyNumberFormat="0" applyFont="1" applyFill="1" applyBorder="1" applyAlignment="1" applyProtection="0">
      <alignment horizontal="left" vertical="center"/>
    </xf>
    <xf numFmtId="49" fontId="4" fillId="2" borderId="31" applyNumberFormat="1" applyFont="1" applyFill="1" applyBorder="1" applyAlignment="1" applyProtection="0">
      <alignment horizontal="left" vertical="center"/>
    </xf>
    <xf numFmtId="0" fontId="4" fillId="2" borderId="32" applyNumberFormat="0" applyFont="1" applyFill="1" applyBorder="1" applyAlignment="1" applyProtection="0">
      <alignment horizontal="left" vertical="center"/>
    </xf>
    <xf numFmtId="60" fontId="0" fillId="2" borderId="33" applyNumberFormat="1" applyFont="1" applyFill="1" applyBorder="1" applyAlignment="1" applyProtection="0">
      <alignment horizontal="right" vertical="center"/>
    </xf>
    <xf numFmtId="60" fontId="0" fillId="2" borderId="27" applyNumberFormat="1" applyFont="1" applyFill="1" applyBorder="1" applyAlignment="1" applyProtection="0">
      <alignment horizontal="right" vertical="center"/>
    </xf>
    <xf numFmtId="60" fontId="10" fillId="2" borderId="34" applyNumberFormat="1" applyFont="1" applyFill="1" applyBorder="1" applyAlignment="1" applyProtection="0">
      <alignment horizontal="right" vertical="center"/>
    </xf>
    <xf numFmtId="61" fontId="10" fillId="2" borderId="35" applyNumberFormat="1" applyFont="1" applyFill="1" applyBorder="1" applyAlignment="1" applyProtection="0">
      <alignment horizontal="right" vertical="center"/>
    </xf>
    <xf numFmtId="60" fontId="0" fillId="2" borderId="34" applyNumberFormat="1" applyFont="1" applyFill="1" applyBorder="1" applyAlignment="1" applyProtection="0">
      <alignment horizontal="right" vertical="center"/>
    </xf>
    <xf numFmtId="60" fontId="0" fillId="2" borderId="35" applyNumberFormat="1" applyFont="1" applyFill="1" applyBorder="1" applyAlignment="1" applyProtection="0">
      <alignment horizontal="right" vertical="center"/>
    </xf>
    <xf numFmtId="61" fontId="10" fillId="2" borderId="27" applyNumberFormat="1" applyFont="1" applyFill="1" applyBorder="1" applyAlignment="1" applyProtection="0">
      <alignment horizontal="right" vertical="center"/>
    </xf>
    <xf numFmtId="60" fontId="0" fillId="2" borderId="36" applyNumberFormat="1" applyFont="1" applyFill="1" applyBorder="1" applyAlignment="1" applyProtection="0">
      <alignment horizontal="right" vertical="center"/>
    </xf>
    <xf numFmtId="49" fontId="9" fillId="2" borderId="2" applyNumberFormat="1" applyFont="1" applyFill="1" applyBorder="1" applyAlignment="1" applyProtection="0">
      <alignment horizontal="left" vertical="center" wrapText="1"/>
    </xf>
    <xf numFmtId="49" fontId="11" fillId="2" borderId="29" applyNumberFormat="1" applyFont="1" applyFill="1" applyBorder="1" applyAlignment="1" applyProtection="0">
      <alignment horizontal="left" vertical="center"/>
    </xf>
    <xf numFmtId="0" fontId="11" fillId="2" borderId="30" applyNumberFormat="0" applyFont="1" applyFill="1" applyBorder="1" applyAlignment="1" applyProtection="0">
      <alignment horizontal="left" vertical="center"/>
    </xf>
    <xf numFmtId="49" fontId="9" fillId="2" borderId="31" applyNumberFormat="1" applyFont="1" applyFill="1" applyBorder="1" applyAlignment="1" applyProtection="0">
      <alignment horizontal="left" vertical="center"/>
    </xf>
    <xf numFmtId="0" fontId="9" fillId="2" borderId="6" applyNumberFormat="0" applyFont="1" applyFill="1" applyBorder="1" applyAlignment="1" applyProtection="0">
      <alignment horizontal="left" vertical="center"/>
    </xf>
    <xf numFmtId="0" fontId="9" fillId="2" borderId="32" applyNumberFormat="0" applyFont="1" applyFill="1" applyBorder="1" applyAlignment="1" applyProtection="0">
      <alignment horizontal="left" vertical="center"/>
    </xf>
    <xf numFmtId="0" fontId="9" fillId="2" borderId="30" applyNumberFormat="0" applyFont="1" applyFill="1" applyBorder="1" applyAlignment="1" applyProtection="0">
      <alignment horizontal="left" vertical="center"/>
    </xf>
    <xf numFmtId="59" fontId="4" fillId="2" borderId="37" applyNumberFormat="1" applyFont="1" applyFill="1" applyBorder="1" applyAlignment="1" applyProtection="0">
      <alignment horizontal="center" vertical="center"/>
    </xf>
    <xf numFmtId="49" fontId="12" fillId="2" borderId="11" applyNumberFormat="1" applyFont="1" applyFill="1" applyBorder="1" applyAlignment="1" applyProtection="0">
      <alignment horizontal="left" vertical="center"/>
    </xf>
    <xf numFmtId="49" fontId="4" fillId="2" borderId="21" applyNumberFormat="1" applyFont="1" applyFill="1" applyBorder="1" applyAlignment="1" applyProtection="0">
      <alignment horizontal="left" vertical="center"/>
    </xf>
    <xf numFmtId="61" fontId="10" fillId="2" borderId="22" applyNumberFormat="1" applyFont="1" applyFill="1" applyBorder="1" applyAlignment="1" applyProtection="0">
      <alignment horizontal="right" vertical="center"/>
    </xf>
    <xf numFmtId="0" fontId="4" fillId="2" borderId="38" applyNumberFormat="0" applyFont="1" applyFill="1" applyBorder="1" applyAlignment="1" applyProtection="0">
      <alignment horizontal="left" vertical="center"/>
    </xf>
    <xf numFmtId="49" fontId="4" fillId="2" borderId="22" applyNumberFormat="1" applyFont="1" applyFill="1" applyBorder="1" applyAlignment="1" applyProtection="0">
      <alignment horizontal="left" vertical="center"/>
    </xf>
    <xf numFmtId="61" fontId="0" fillId="2" borderId="22" applyNumberFormat="1" applyFont="1" applyFill="1" applyBorder="1" applyAlignment="1" applyProtection="0">
      <alignment horizontal="right" vertical="center"/>
    </xf>
    <xf numFmtId="60" fontId="0" fillId="2" borderId="38" applyNumberFormat="1" applyFont="1" applyFill="1" applyBorder="1" applyAlignment="1" applyProtection="0">
      <alignment horizontal="right" vertical="center"/>
    </xf>
    <xf numFmtId="49" fontId="5" fillId="2" borderId="22" applyNumberFormat="1" applyFont="1" applyFill="1" applyBorder="1" applyAlignment="1" applyProtection="0">
      <alignment horizontal="left" vertical="center"/>
    </xf>
    <xf numFmtId="60" fontId="13" fillId="2" borderId="20" applyNumberFormat="1" applyFont="1" applyFill="1" applyBorder="1" applyAlignment="1" applyProtection="0">
      <alignment horizontal="right" vertical="center"/>
    </xf>
    <xf numFmtId="49" fontId="13" fillId="2" borderId="23" applyNumberFormat="1" applyFont="1" applyFill="1" applyBorder="1" applyAlignment="1" applyProtection="0">
      <alignment horizontal="left" vertical="center"/>
    </xf>
    <xf numFmtId="0" fontId="4" fillId="2" borderId="16" applyNumberFormat="0" applyFont="1" applyFill="1" applyBorder="1" applyAlignment="1" applyProtection="0">
      <alignment horizontal="left" vertical="center"/>
    </xf>
    <xf numFmtId="0" fontId="4" fillId="2" borderId="21" applyNumberFormat="0" applyFont="1" applyFill="1" applyBorder="1" applyAlignment="1" applyProtection="0">
      <alignment horizontal="left" vertical="center"/>
    </xf>
    <xf numFmtId="0" fontId="4" fillId="2" borderId="22" applyNumberFormat="0" applyFont="1" applyFill="1" applyBorder="1" applyAlignment="1" applyProtection="0">
      <alignment horizontal="left" vertical="center"/>
    </xf>
    <xf numFmtId="59" fontId="4" fillId="2" borderId="39" applyNumberFormat="1" applyFont="1" applyFill="1" applyBorder="1" applyAlignment="1" applyProtection="0">
      <alignment horizontal="center" vertical="center"/>
    </xf>
    <xf numFmtId="60" fontId="0" fillId="2" borderId="22" applyNumberFormat="1" applyFont="1" applyFill="1" applyBorder="1" applyAlignment="1" applyProtection="0">
      <alignment horizontal="right" vertical="center"/>
    </xf>
    <xf numFmtId="0" fontId="4" fillId="2" borderId="36" applyNumberFormat="0" applyFont="1" applyFill="1" applyBorder="1" applyAlignment="1" applyProtection="0">
      <alignment horizontal="left" vertical="center"/>
    </xf>
    <xf numFmtId="49" fontId="12" fillId="2" borderId="22" applyNumberFormat="1" applyFont="1" applyFill="1" applyBorder="1" applyAlignment="1" applyProtection="0">
      <alignment horizontal="left" vertical="center"/>
    </xf>
    <xf numFmtId="61" fontId="10" fillId="2" borderId="1" applyNumberFormat="1" applyFont="1" applyFill="1" applyBorder="1" applyAlignment="1" applyProtection="0">
      <alignment horizontal="right" vertical="center"/>
    </xf>
    <xf numFmtId="61" fontId="0" fillId="2" borderId="1" applyNumberFormat="1" applyFont="1" applyFill="1" applyBorder="1" applyAlignment="1" applyProtection="0">
      <alignment horizontal="right" vertical="center"/>
    </xf>
    <xf numFmtId="60" fontId="0" fillId="2" borderId="3" applyNumberFormat="1" applyFont="1" applyFill="1" applyBorder="1" applyAlignment="1" applyProtection="0">
      <alignment horizontal="right" vertical="center"/>
    </xf>
    <xf numFmtId="59" fontId="4" fillId="2" borderId="40" applyNumberFormat="1" applyFont="1" applyFill="1" applyBorder="1" applyAlignment="1" applyProtection="0">
      <alignment horizontal="center" vertical="center"/>
    </xf>
    <xf numFmtId="49" fontId="4" fillId="2" borderId="35" applyNumberFormat="1" applyFont="1" applyFill="1" applyBorder="1" applyAlignment="1" applyProtection="0">
      <alignment horizontal="left" vertical="center"/>
    </xf>
    <xf numFmtId="0" fontId="4" fillId="2" borderId="34" applyNumberFormat="0" applyFont="1" applyFill="1" applyBorder="1" applyAlignment="1" applyProtection="0">
      <alignment horizontal="left" vertical="center"/>
    </xf>
    <xf numFmtId="61" fontId="10" fillId="2" borderId="41" applyNumberFormat="1" applyFont="1" applyFill="1" applyBorder="1" applyAlignment="1" applyProtection="0">
      <alignment horizontal="right" vertical="center"/>
    </xf>
    <xf numFmtId="60" fontId="14" fillId="2" borderId="3" applyNumberFormat="1" applyFont="1" applyFill="1" applyBorder="1" applyAlignment="1" applyProtection="0">
      <alignment horizontal="right" vertical="center"/>
    </xf>
    <xf numFmtId="49" fontId="9" fillId="2" borderId="4" applyNumberFormat="1" applyFont="1" applyFill="1" applyBorder="1" applyAlignment="1" applyProtection="0">
      <alignment horizontal="left" vertical="top"/>
    </xf>
    <xf numFmtId="0" fontId="4" fillId="2" borderId="42" applyNumberFormat="0" applyFont="1" applyFill="1" applyBorder="1" applyAlignment="1" applyProtection="0">
      <alignment horizontal="left" vertical="center"/>
    </xf>
    <xf numFmtId="0" fontId="4" fillId="2" borderId="43" applyNumberFormat="0" applyFont="1" applyFill="1" applyBorder="1" applyAlignment="1" applyProtection="0">
      <alignment horizontal="left" vertical="center"/>
    </xf>
    <xf numFmtId="62" fontId="15" fillId="2" borderId="3" applyNumberFormat="1" applyFont="1" applyFill="1" applyBorder="1" applyAlignment="1" applyProtection="0">
      <alignment horizontal="right" vertical="center"/>
    </xf>
    <xf numFmtId="49" fontId="4" fillId="2" borderId="44" applyNumberFormat="1" applyFont="1" applyFill="1" applyBorder="1" applyAlignment="1" applyProtection="0">
      <alignment horizontal="left" vertical="bottom"/>
    </xf>
    <xf numFmtId="49" fontId="4" fillId="2" borderId="16" applyNumberFormat="1" applyFont="1" applyFill="1" applyBorder="1" applyAlignment="1" applyProtection="0">
      <alignment horizontal="left" vertical="bottom"/>
    </xf>
    <xf numFmtId="0" fontId="4" fillId="2" borderId="45" applyNumberFormat="0" applyFont="1" applyFill="1" applyBorder="1" applyAlignment="1" applyProtection="0">
      <alignment horizontal="left" vertical="center"/>
    </xf>
    <xf numFmtId="60" fontId="5" fillId="2" borderId="22" applyNumberFormat="1" applyFont="1" applyFill="1" applyBorder="1" applyAlignment="1" applyProtection="0">
      <alignment horizontal="right" vertical="center"/>
    </xf>
    <xf numFmtId="49" fontId="4" fillId="2" borderId="23" applyNumberFormat="1" applyFont="1" applyFill="1" applyBorder="1" applyAlignment="1" applyProtection="0">
      <alignment horizontal="left" vertical="center"/>
    </xf>
    <xf numFmtId="61" fontId="5" fillId="2" borderId="22" applyNumberFormat="1" applyFont="1" applyFill="1" applyBorder="1" applyAlignment="1" applyProtection="0">
      <alignment horizontal="right" vertical="center"/>
    </xf>
    <xf numFmtId="61" fontId="10" fillId="2" borderId="31" applyNumberFormat="1" applyFont="1" applyFill="1" applyBorder="1" applyAlignment="1" applyProtection="0">
      <alignment horizontal="right" vertical="center"/>
    </xf>
    <xf numFmtId="62" fontId="15" fillId="2" borderId="32" applyNumberFormat="1" applyFont="1" applyFill="1" applyBorder="1" applyAlignment="1" applyProtection="0">
      <alignment horizontal="right" vertical="center"/>
    </xf>
    <xf numFmtId="49" fontId="9" fillId="2" borderId="46" applyNumberFormat="1" applyFont="1" applyFill="1" applyBorder="1" applyAlignment="1" applyProtection="0">
      <alignment horizontal="left" vertical="top"/>
    </xf>
    <xf numFmtId="0" fontId="4" fillId="2" borderId="11" applyNumberFormat="0" applyFont="1" applyFill="1" applyBorder="1" applyAlignment="1" applyProtection="0">
      <alignment horizontal="left" vertical="center"/>
    </xf>
    <xf numFmtId="0" fontId="4" fillId="2" borderId="47" applyNumberFormat="0" applyFont="1" applyFill="1" applyBorder="1" applyAlignment="1" applyProtection="0">
      <alignment horizontal="left" vertical="center"/>
    </xf>
    <xf numFmtId="61" fontId="10" fillId="2" borderId="48" applyNumberFormat="1" applyFont="1" applyFill="1" applyBorder="1" applyAlignment="1" applyProtection="0">
      <alignment horizontal="right" vertical="center"/>
    </xf>
    <xf numFmtId="62" fontId="15" fillId="2" borderId="49" applyNumberFormat="1" applyFont="1" applyFill="1" applyBorder="1" applyAlignment="1" applyProtection="0">
      <alignment horizontal="right" vertical="center"/>
    </xf>
    <xf numFmtId="49" fontId="9" fillId="2" borderId="35" applyNumberFormat="1" applyFont="1" applyFill="1" applyBorder="1" applyAlignment="1" applyProtection="0">
      <alignment horizontal="left" vertical="center"/>
    </xf>
    <xf numFmtId="0" fontId="4" fillId="2" borderId="50" applyNumberFormat="0" applyFont="1" applyFill="1" applyBorder="1" applyAlignment="1" applyProtection="0">
      <alignment horizontal="left" vertical="center"/>
    </xf>
    <xf numFmtId="61" fontId="16" fillId="2" borderId="51" applyNumberFormat="1" applyFont="1" applyFill="1" applyBorder="1" applyAlignment="1" applyProtection="0">
      <alignment horizontal="right" vertical="center"/>
    </xf>
    <xf numFmtId="0" fontId="4" fillId="2" borderId="52" applyNumberFormat="0" applyFont="1" applyFill="1" applyBorder="1" applyAlignment="1" applyProtection="0">
      <alignment horizontal="left" vertical="center"/>
    </xf>
    <xf numFmtId="0" fontId="0" fillId="2" borderId="53" applyNumberFormat="0" applyFont="1" applyFill="1" applyBorder="1" applyAlignment="1" applyProtection="0">
      <alignment horizontal="left" vertical="center"/>
    </xf>
    <xf numFmtId="0" fontId="4" fillId="2" borderId="54" applyNumberFormat="0" applyFont="1" applyFill="1" applyBorder="1" applyAlignment="1" applyProtection="0">
      <alignment horizontal="left" vertical="center"/>
    </xf>
    <xf numFmtId="49" fontId="4" fillId="2" borderId="25" applyNumberFormat="1" applyFont="1" applyFill="1" applyBorder="1" applyAlignment="1" applyProtection="0">
      <alignment horizontal="left" vertical="bottom"/>
    </xf>
    <xf numFmtId="0" fontId="4" fillId="2" borderId="55" applyNumberFormat="0" applyFont="1" applyFill="1" applyBorder="1" applyAlignment="1" applyProtection="0">
      <alignment horizontal="left" vertical="center"/>
    </xf>
    <xf numFmtId="49" fontId="4" fillId="2" borderId="56" applyNumberFormat="1" applyFont="1" applyFill="1" applyBorder="1" applyAlignment="1" applyProtection="0">
      <alignment horizontal="left" vertical="bottom"/>
    </xf>
    <xf numFmtId="0" fontId="0" applyNumberFormat="1" applyFont="1" applyFill="0" applyBorder="0" applyAlignment="1" applyProtection="0">
      <alignment vertical="top" wrapText="1"/>
    </xf>
    <xf numFmtId="49" fontId="17" fillId="3" borderId="57" applyNumberFormat="1" applyFont="1" applyFill="1" applyBorder="1" applyAlignment="1" applyProtection="0">
      <alignment horizontal="left" vertical="bottom"/>
    </xf>
    <xf numFmtId="0" fontId="8" fillId="3" borderId="58" applyNumberFormat="0" applyFont="1" applyFill="1" applyBorder="1" applyAlignment="1" applyProtection="0">
      <alignment horizontal="left" vertical="bottom"/>
    </xf>
    <xf numFmtId="0" fontId="0" fillId="2" borderId="58" applyNumberFormat="0" applyFont="1" applyFill="1" applyBorder="1" applyAlignment="1" applyProtection="0">
      <alignment vertical="top"/>
    </xf>
    <xf numFmtId="0" fontId="0" fillId="2" borderId="59" applyNumberFormat="0" applyFont="1" applyFill="1" applyBorder="1" applyAlignment="1" applyProtection="0">
      <alignment vertical="top"/>
    </xf>
    <xf numFmtId="49" fontId="18" fillId="3" borderId="60" applyNumberFormat="1" applyFont="1" applyFill="1" applyBorder="1" applyAlignment="1" applyProtection="0">
      <alignment horizontal="left" vertical="center"/>
    </xf>
    <xf numFmtId="49" fontId="5" fillId="3" borderId="9" applyNumberFormat="1" applyFont="1" applyFill="1" applyBorder="1" applyAlignment="1" applyProtection="0">
      <alignment horizontal="left" vertical="center"/>
    </xf>
    <xf numFmtId="0" fontId="8" fillId="3" borderId="9" applyNumberFormat="0" applyFont="1" applyFill="1" applyBorder="1" applyAlignment="1" applyProtection="0">
      <alignment horizontal="left" vertical="center"/>
    </xf>
    <xf numFmtId="0" fontId="0" fillId="2" borderId="9" applyNumberFormat="0" applyFont="1" applyFill="1" applyBorder="1" applyAlignment="1" applyProtection="0">
      <alignment vertical="top"/>
    </xf>
    <xf numFmtId="0" fontId="0" fillId="2" borderId="61" applyNumberFormat="0" applyFont="1" applyFill="1" applyBorder="1" applyAlignment="1" applyProtection="0">
      <alignment vertical="top"/>
    </xf>
    <xf numFmtId="0" fontId="5" fillId="3" borderId="9" applyNumberFormat="0" applyFont="1" applyFill="1" applyBorder="1" applyAlignment="1" applyProtection="0">
      <alignment horizontal="center" vertical="center"/>
    </xf>
    <xf numFmtId="0" fontId="5" fillId="3" borderId="9" applyNumberFormat="0" applyFont="1" applyFill="1" applyBorder="1" applyAlignment="1" applyProtection="0">
      <alignment horizontal="left" vertical="center"/>
    </xf>
    <xf numFmtId="0" fontId="0" fillId="3" borderId="9" applyNumberFormat="0" applyFont="1" applyFill="1" applyBorder="1" applyAlignment="1" applyProtection="0">
      <alignment horizontal="left" vertical="center"/>
    </xf>
    <xf numFmtId="49" fontId="5" fillId="3" borderId="60" applyNumberFormat="1" applyFont="1" applyFill="1" applyBorder="1" applyAlignment="1" applyProtection="0">
      <alignment horizontal="left" vertical="center"/>
    </xf>
    <xf numFmtId="0" fontId="5" fillId="3" borderId="60" applyNumberFormat="0" applyFont="1" applyFill="1" applyBorder="1" applyAlignment="1" applyProtection="0">
      <alignment horizontal="left" vertical="center"/>
    </xf>
    <xf numFmtId="0" fontId="5" fillId="3" borderId="9" applyNumberFormat="1" applyFont="1" applyFill="1" applyBorder="1" applyAlignment="1" applyProtection="0">
      <alignment horizontal="left" vertical="center"/>
    </xf>
    <xf numFmtId="14" fontId="5" fillId="3" borderId="9" applyNumberFormat="1" applyFont="1" applyFill="1" applyBorder="1" applyAlignment="1" applyProtection="0">
      <alignment horizontal="left" vertical="center"/>
    </xf>
    <xf numFmtId="0" fontId="8" fillId="3" borderId="62" applyNumberFormat="0" applyFont="1" applyFill="1" applyBorder="1" applyAlignment="1" applyProtection="0">
      <alignment horizontal="left" vertical="bottom"/>
    </xf>
    <xf numFmtId="0" fontId="8" fillId="3" borderId="26" applyNumberFormat="0" applyFont="1" applyFill="1" applyBorder="1" applyAlignment="1" applyProtection="0">
      <alignment horizontal="left" vertical="bottom"/>
    </xf>
    <xf numFmtId="49" fontId="5" fillId="4" borderId="63" applyNumberFormat="1" applyFont="1" applyFill="1" applyBorder="1" applyAlignment="1" applyProtection="0">
      <alignment horizontal="center" vertical="center" wrapText="1"/>
    </xf>
    <xf numFmtId="49" fontId="5" fillId="4" borderId="64" applyNumberFormat="1" applyFont="1" applyFill="1" applyBorder="1" applyAlignment="1" applyProtection="0">
      <alignment horizontal="center" vertical="center" wrapText="1"/>
    </xf>
    <xf numFmtId="49" fontId="5" fillId="4" borderId="65" applyNumberFormat="1" applyFont="1" applyFill="1" applyBorder="1" applyAlignment="1" applyProtection="0">
      <alignment horizontal="center" vertical="center" wrapText="1"/>
    </xf>
    <xf numFmtId="0" fontId="0" fillId="2" borderId="8" applyNumberFormat="0" applyFont="1" applyFill="1" applyBorder="1" applyAlignment="1" applyProtection="0">
      <alignment vertical="top"/>
    </xf>
    <xf numFmtId="59" fontId="5" fillId="4" borderId="40" applyNumberFormat="1" applyFont="1" applyFill="1" applyBorder="1" applyAlignment="1" applyProtection="0">
      <alignment horizontal="center" vertical="center"/>
    </xf>
    <xf numFmtId="59" fontId="5" fillId="4" borderId="66" applyNumberFormat="1" applyFont="1" applyFill="1" applyBorder="1" applyAlignment="1" applyProtection="0">
      <alignment horizontal="center" vertical="center"/>
    </xf>
    <xf numFmtId="59" fontId="5" fillId="4" borderId="67" applyNumberFormat="1" applyFont="1" applyFill="1" applyBorder="1" applyAlignment="1" applyProtection="0">
      <alignment horizontal="center" vertical="center"/>
    </xf>
    <xf numFmtId="0" fontId="0" fillId="3" borderId="1" applyNumberFormat="0" applyFont="1" applyFill="1" applyBorder="1" applyAlignment="1" applyProtection="0">
      <alignment horizontal="left" vertical="bottom"/>
    </xf>
    <xf numFmtId="0" fontId="0" fillId="3" borderId="2" applyNumberFormat="0" applyFont="1" applyFill="1" applyBorder="1" applyAlignment="1" applyProtection="0">
      <alignment horizontal="left" vertical="bottom"/>
    </xf>
    <xf numFmtId="0" fontId="0" fillId="3" borderId="3" applyNumberFormat="0" applyFont="1" applyFill="1" applyBorder="1" applyAlignment="1" applyProtection="0">
      <alignment horizontal="left" vertical="bottom"/>
    </xf>
    <xf numFmtId="49" fontId="19" fillId="2" borderId="68" applyNumberFormat="1" applyFont="1" applyFill="1" applyBorder="1" applyAlignment="1" applyProtection="0">
      <alignment horizontal="center" vertical="center"/>
    </xf>
    <xf numFmtId="49" fontId="19" fillId="2" borderId="5" applyNumberFormat="1" applyFont="1" applyFill="1" applyBorder="1" applyAlignment="1" applyProtection="0">
      <alignment horizontal="left" vertical="center"/>
    </xf>
    <xf numFmtId="61" fontId="19" fillId="2" borderId="5" applyNumberFormat="1" applyFont="1" applyFill="1" applyBorder="1" applyAlignment="1" applyProtection="0">
      <alignment horizontal="right" vertical="center"/>
    </xf>
    <xf numFmtId="63" fontId="19" fillId="2" borderId="5" applyNumberFormat="1" applyFont="1" applyFill="1" applyBorder="1" applyAlignment="1" applyProtection="0">
      <alignment horizontal="right" vertical="center"/>
    </xf>
    <xf numFmtId="49" fontId="20" fillId="2" borderId="60" applyNumberFormat="1" applyFont="1" applyFill="1" applyBorder="1" applyAlignment="1" applyProtection="0">
      <alignment horizontal="center" vertical="center"/>
    </xf>
    <xf numFmtId="49" fontId="20" fillId="2" borderId="9" applyNumberFormat="1" applyFont="1" applyFill="1" applyBorder="1" applyAlignment="1" applyProtection="0">
      <alignment horizontal="left" vertical="center"/>
    </xf>
    <xf numFmtId="61" fontId="20" fillId="2" borderId="9" applyNumberFormat="1" applyFont="1" applyFill="1" applyBorder="1" applyAlignment="1" applyProtection="0">
      <alignment horizontal="right" vertical="center"/>
    </xf>
    <xf numFmtId="63" fontId="20" fillId="2" borderId="9" applyNumberFormat="1" applyFont="1" applyFill="1" applyBorder="1" applyAlignment="1" applyProtection="0">
      <alignment horizontal="right" vertical="center"/>
    </xf>
    <xf numFmtId="49" fontId="19" fillId="2" borderId="60" applyNumberFormat="1" applyFont="1" applyFill="1" applyBorder="1" applyAlignment="1" applyProtection="0">
      <alignment horizontal="center" vertical="center"/>
    </xf>
    <xf numFmtId="49" fontId="19" fillId="2" borderId="9" applyNumberFormat="1" applyFont="1" applyFill="1" applyBorder="1" applyAlignment="1" applyProtection="0">
      <alignment horizontal="left" vertical="center"/>
    </xf>
    <xf numFmtId="61" fontId="19" fillId="2" borderId="9" applyNumberFormat="1" applyFont="1" applyFill="1" applyBorder="1" applyAlignment="1" applyProtection="0">
      <alignment horizontal="right" vertical="center"/>
    </xf>
    <xf numFmtId="63" fontId="19" fillId="2" borderId="9" applyNumberFormat="1" applyFont="1" applyFill="1" applyBorder="1" applyAlignment="1" applyProtection="0">
      <alignment horizontal="right" vertical="center"/>
    </xf>
    <xf numFmtId="0" fontId="0" fillId="2" borderId="69" applyNumberFormat="0" applyFont="1" applyFill="1" applyBorder="1" applyAlignment="1" applyProtection="0">
      <alignment vertical="top"/>
    </xf>
    <xf numFmtId="49" fontId="21" fillId="2" borderId="70" applyNumberFormat="1" applyFont="1" applyFill="1" applyBorder="1" applyAlignment="1" applyProtection="0">
      <alignment horizontal="left" vertical="center"/>
    </xf>
    <xf numFmtId="61" fontId="21" fillId="2" borderId="70" applyNumberFormat="1" applyFont="1" applyFill="1" applyBorder="1" applyAlignment="1" applyProtection="0">
      <alignment horizontal="right" vertical="center"/>
    </xf>
    <xf numFmtId="63" fontId="21" fillId="2" borderId="70" applyNumberFormat="1" applyFont="1" applyFill="1" applyBorder="1" applyAlignment="1" applyProtection="0">
      <alignment horizontal="right" vertical="center"/>
    </xf>
    <xf numFmtId="0" fontId="0" fillId="2" borderId="70" applyNumberFormat="0" applyFont="1" applyFill="1" applyBorder="1" applyAlignment="1" applyProtection="0">
      <alignment vertical="top"/>
    </xf>
    <xf numFmtId="0" fontId="0" fillId="2" borderId="71" applyNumberFormat="0" applyFont="1" applyFill="1" applyBorder="1" applyAlignment="1" applyProtection="0">
      <alignment vertical="top"/>
    </xf>
    <xf numFmtId="0" fontId="0" applyNumberFormat="1" applyFont="1" applyFill="0" applyBorder="0" applyAlignment="1" applyProtection="0">
      <alignment vertical="top" wrapText="1"/>
    </xf>
    <xf numFmtId="0" fontId="5" fillId="3" borderId="58" applyNumberFormat="0" applyFont="1" applyFill="1" applyBorder="1" applyAlignment="1" applyProtection="0">
      <alignment horizontal="left" vertical="bottom"/>
    </xf>
    <xf numFmtId="0" fontId="4" fillId="3" borderId="58" applyNumberFormat="0" applyFont="1" applyFill="1" applyBorder="1" applyAlignment="1" applyProtection="0">
      <alignment horizontal="left" vertical="bottom"/>
    </xf>
    <xf numFmtId="0" fontId="5" fillId="3" borderId="9" applyNumberFormat="0" applyFont="1" applyFill="1" applyBorder="1" applyAlignment="1" applyProtection="0">
      <alignment horizontal="left" vertical="bottom"/>
    </xf>
    <xf numFmtId="0" fontId="4" fillId="3" borderId="9" applyNumberFormat="0" applyFont="1" applyFill="1" applyBorder="1" applyAlignment="1" applyProtection="0">
      <alignment horizontal="left" vertical="bottom"/>
    </xf>
    <xf numFmtId="0" fontId="5" fillId="3" borderId="62" applyNumberFormat="0" applyFont="1" applyFill="1" applyBorder="1" applyAlignment="1" applyProtection="0">
      <alignment horizontal="left" vertical="bottom"/>
    </xf>
    <xf numFmtId="0" fontId="5" fillId="3" borderId="26" applyNumberFormat="0" applyFont="1" applyFill="1" applyBorder="1" applyAlignment="1" applyProtection="0">
      <alignment horizontal="left" vertical="bottom"/>
    </xf>
    <xf numFmtId="0" fontId="4" fillId="3" borderId="26" applyNumberFormat="0" applyFont="1" applyFill="1" applyBorder="1" applyAlignment="1" applyProtection="0">
      <alignment horizontal="left" vertical="bottom"/>
    </xf>
    <xf numFmtId="49" fontId="4" fillId="4" borderId="63" applyNumberFormat="1" applyFont="1" applyFill="1" applyBorder="1" applyAlignment="1" applyProtection="0">
      <alignment horizontal="center" vertical="center" wrapText="1"/>
    </xf>
    <xf numFmtId="49" fontId="4" fillId="4" borderId="64" applyNumberFormat="1" applyFont="1" applyFill="1" applyBorder="1" applyAlignment="1" applyProtection="0">
      <alignment horizontal="center" vertical="center" wrapText="1"/>
    </xf>
    <xf numFmtId="0" fontId="5" fillId="4" borderId="64" applyNumberFormat="0" applyFont="1" applyFill="1" applyBorder="1" applyAlignment="1" applyProtection="0">
      <alignment horizontal="center" vertical="center" wrapText="1"/>
    </xf>
    <xf numFmtId="0" fontId="4" fillId="2" borderId="72" applyNumberFormat="0" applyFont="1" applyFill="1" applyBorder="1" applyAlignment="1" applyProtection="0">
      <alignment horizontal="left" vertical="bottom"/>
    </xf>
    <xf numFmtId="59" fontId="4" fillId="4" borderId="40" applyNumberFormat="1" applyFont="1" applyFill="1" applyBorder="1" applyAlignment="1" applyProtection="0">
      <alignment horizontal="center" vertical="center"/>
    </xf>
    <xf numFmtId="59" fontId="4" fillId="4" borderId="66" applyNumberFormat="1" applyFont="1" applyFill="1" applyBorder="1" applyAlignment="1" applyProtection="0">
      <alignment horizontal="center" vertical="center"/>
    </xf>
    <xf numFmtId="0" fontId="5" fillId="3" borderId="73" applyNumberFormat="0" applyFont="1" applyFill="1" applyBorder="1" applyAlignment="1" applyProtection="0">
      <alignment horizontal="left" vertical="bottom"/>
    </xf>
    <xf numFmtId="0" fontId="5" fillId="3" borderId="2" applyNumberFormat="0" applyFont="1" applyFill="1" applyBorder="1" applyAlignment="1" applyProtection="0">
      <alignment horizontal="left" vertical="bottom"/>
    </xf>
    <xf numFmtId="0" fontId="4" fillId="3" borderId="5" applyNumberFormat="0" applyFont="1" applyFill="1" applyBorder="1" applyAlignment="1" applyProtection="0">
      <alignment horizontal="left" vertical="bottom"/>
    </xf>
    <xf numFmtId="0" fontId="4" fillId="3" borderId="7" applyNumberFormat="0" applyFont="1" applyFill="1" applyBorder="1" applyAlignment="1" applyProtection="0">
      <alignment horizontal="left" vertical="bottom"/>
    </xf>
    <xf numFmtId="0" fontId="5" fillId="3" borderId="4" applyNumberFormat="0" applyFont="1" applyFill="1" applyBorder="1" applyAlignment="1" applyProtection="0">
      <alignment horizontal="left" vertical="bottom"/>
    </xf>
    <xf numFmtId="0" fontId="5" fillId="3" borderId="5" applyNumberFormat="0" applyFont="1" applyFill="1" applyBorder="1" applyAlignment="1" applyProtection="0">
      <alignment horizontal="left" vertical="bottom"/>
    </xf>
    <xf numFmtId="0" fontId="19" fillId="2" borderId="68" applyNumberFormat="0" applyFont="1" applyFill="1" applyBorder="1" applyAlignment="1" applyProtection="0">
      <alignment horizontal="left" vertical="center"/>
    </xf>
    <xf numFmtId="49" fontId="19" fillId="2" borderId="5" applyNumberFormat="1" applyFont="1" applyFill="1" applyBorder="1" applyAlignment="1" applyProtection="0">
      <alignment horizontal="center" vertical="center"/>
    </xf>
    <xf numFmtId="0" fontId="19" fillId="2" borderId="5" applyNumberFormat="0" applyFont="1" applyFill="1" applyBorder="1" applyAlignment="1" applyProtection="0">
      <alignment horizontal="left" vertical="center"/>
    </xf>
    <xf numFmtId="0" fontId="0" fillId="2" borderId="60" applyNumberFormat="0" applyFont="1" applyFill="1" applyBorder="1" applyAlignment="1" applyProtection="0">
      <alignment vertical="top"/>
    </xf>
    <xf numFmtId="49" fontId="20" fillId="2" borderId="9" applyNumberFormat="1" applyFont="1" applyFill="1" applyBorder="1" applyAlignment="1" applyProtection="0">
      <alignment horizontal="center" vertical="center"/>
    </xf>
    <xf numFmtId="49" fontId="4" fillId="2" borderId="60" applyNumberFormat="1" applyFont="1" applyFill="1" applyBorder="1" applyAlignment="1" applyProtection="0">
      <alignment horizontal="center" vertical="center"/>
    </xf>
    <xf numFmtId="49" fontId="4" fillId="2" borderId="9" applyNumberFormat="1" applyFont="1" applyFill="1" applyBorder="1" applyAlignment="1" applyProtection="0">
      <alignment horizontal="center" vertical="center"/>
    </xf>
    <xf numFmtId="49" fontId="4" fillId="2" borderId="9" applyNumberFormat="1" applyFont="1" applyFill="1" applyBorder="1" applyAlignment="1" applyProtection="0">
      <alignment horizontal="left" vertical="top"/>
    </xf>
    <xf numFmtId="49" fontId="4" fillId="2" borderId="9" applyNumberFormat="1" applyFont="1" applyFill="1" applyBorder="1" applyAlignment="1" applyProtection="0">
      <alignment horizontal="left" vertical="center" wrapText="1"/>
    </xf>
    <xf numFmtId="63" fontId="4" fillId="2" borderId="9" applyNumberFormat="1" applyFont="1" applyFill="1" applyBorder="1" applyAlignment="1" applyProtection="0">
      <alignment horizontal="right" vertical="center"/>
    </xf>
    <xf numFmtId="61" fontId="4" fillId="2" borderId="9" applyNumberFormat="1" applyFont="1" applyFill="1" applyBorder="1" applyAlignment="1" applyProtection="0">
      <alignment horizontal="right" vertical="center"/>
    </xf>
    <xf numFmtId="64" fontId="4" fillId="2" borderId="9" applyNumberFormat="1" applyFont="1" applyFill="1" applyBorder="1" applyAlignment="1" applyProtection="0">
      <alignment horizontal="right" vertical="center"/>
    </xf>
    <xf numFmtId="65" fontId="4" fillId="2" borderId="9" applyNumberFormat="1" applyFont="1" applyFill="1" applyBorder="1" applyAlignment="1" applyProtection="0">
      <alignment horizontal="right" vertical="center"/>
    </xf>
    <xf numFmtId="60" fontId="4" fillId="2" borderId="9" applyNumberFormat="1" applyFont="1" applyFill="1" applyBorder="1" applyAlignment="1" applyProtection="0">
      <alignment horizontal="right" vertical="center"/>
    </xf>
    <xf numFmtId="49" fontId="22" fillId="2" borderId="60" applyNumberFormat="1" applyFont="1" applyFill="1" applyBorder="1" applyAlignment="1" applyProtection="0">
      <alignment horizontal="center" vertical="center"/>
    </xf>
    <xf numFmtId="49" fontId="22" fillId="2" borderId="9" applyNumberFormat="1" applyFont="1" applyFill="1" applyBorder="1" applyAlignment="1" applyProtection="0">
      <alignment horizontal="center" vertical="center"/>
    </xf>
    <xf numFmtId="49" fontId="22" fillId="2" borderId="9" applyNumberFormat="1" applyFont="1" applyFill="1" applyBorder="1" applyAlignment="1" applyProtection="0">
      <alignment horizontal="left" vertical="top"/>
    </xf>
    <xf numFmtId="49" fontId="22" fillId="2" borderId="9" applyNumberFormat="1" applyFont="1" applyFill="1" applyBorder="1" applyAlignment="1" applyProtection="0">
      <alignment horizontal="left" vertical="center" wrapText="1"/>
    </xf>
    <xf numFmtId="63" fontId="22" fillId="2" borderId="9" applyNumberFormat="1" applyFont="1" applyFill="1" applyBorder="1" applyAlignment="1" applyProtection="0">
      <alignment horizontal="right" vertical="center"/>
    </xf>
    <xf numFmtId="61" fontId="22" fillId="2" borderId="9" applyNumberFormat="1" applyFont="1" applyFill="1" applyBorder="1" applyAlignment="1" applyProtection="0">
      <alignment horizontal="right" vertical="center"/>
    </xf>
    <xf numFmtId="64" fontId="22" fillId="2" borderId="9" applyNumberFormat="1" applyFont="1" applyFill="1" applyBorder="1" applyAlignment="1" applyProtection="0">
      <alignment horizontal="right" vertical="center"/>
    </xf>
    <xf numFmtId="65" fontId="22" fillId="2" borderId="9" applyNumberFormat="1" applyFont="1" applyFill="1" applyBorder="1" applyAlignment="1" applyProtection="0">
      <alignment horizontal="right" vertical="center"/>
    </xf>
    <xf numFmtId="60" fontId="22" fillId="2" borderId="9" applyNumberFormat="1" applyFont="1" applyFill="1" applyBorder="1" applyAlignment="1" applyProtection="0">
      <alignment horizontal="right" vertical="center"/>
    </xf>
    <xf numFmtId="49" fontId="22" fillId="2" borderId="9" applyNumberFormat="1" applyFont="1" applyFill="1" applyBorder="1" applyAlignment="1" applyProtection="0">
      <alignment horizontal="left" vertical="center"/>
    </xf>
    <xf numFmtId="49" fontId="19" fillId="2" borderId="9" applyNumberFormat="1" applyFont="1" applyFill="1" applyBorder="1" applyAlignment="1" applyProtection="0">
      <alignment horizontal="center" vertical="center"/>
    </xf>
    <xf numFmtId="49" fontId="23" fillId="2" borderId="60" applyNumberFormat="1" applyFont="1" applyFill="1" applyBorder="1" applyAlignment="1" applyProtection="0">
      <alignment horizontal="center" vertical="center"/>
    </xf>
    <xf numFmtId="49" fontId="23" fillId="2" borderId="9" applyNumberFormat="1" applyFont="1" applyFill="1" applyBorder="1" applyAlignment="1" applyProtection="0">
      <alignment horizontal="center" vertical="center"/>
    </xf>
    <xf numFmtId="49" fontId="23" fillId="2" borderId="9" applyNumberFormat="1" applyFont="1" applyFill="1" applyBorder="1" applyAlignment="1" applyProtection="0">
      <alignment horizontal="left" vertical="top"/>
    </xf>
    <xf numFmtId="49" fontId="23" fillId="2" borderId="9" applyNumberFormat="1" applyFont="1" applyFill="1" applyBorder="1" applyAlignment="1" applyProtection="0">
      <alignment horizontal="left" vertical="center" wrapText="1"/>
    </xf>
    <xf numFmtId="63" fontId="23" fillId="2" borderId="9" applyNumberFormat="1" applyFont="1" applyFill="1" applyBorder="1" applyAlignment="1" applyProtection="0">
      <alignment horizontal="right" vertical="center"/>
    </xf>
    <xf numFmtId="61" fontId="23" fillId="2" borderId="9" applyNumberFormat="1" applyFont="1" applyFill="1" applyBorder="1" applyAlignment="1" applyProtection="0">
      <alignment horizontal="right" vertical="center"/>
    </xf>
    <xf numFmtId="64" fontId="23" fillId="2" borderId="9" applyNumberFormat="1" applyFont="1" applyFill="1" applyBorder="1" applyAlignment="1" applyProtection="0">
      <alignment horizontal="right" vertical="center"/>
    </xf>
    <xf numFmtId="65" fontId="23" fillId="2" borderId="9" applyNumberFormat="1" applyFont="1" applyFill="1" applyBorder="1" applyAlignment="1" applyProtection="0">
      <alignment horizontal="right" vertical="center"/>
    </xf>
    <xf numFmtId="49" fontId="24" fillId="2" borderId="60" applyNumberFormat="1" applyFont="1" applyFill="1" applyBorder="1" applyAlignment="1" applyProtection="0">
      <alignment horizontal="center" vertical="top" wrapText="1"/>
    </xf>
    <xf numFmtId="49" fontId="24" fillId="2" borderId="9" applyNumberFormat="1" applyFont="1" applyFill="1" applyBorder="1" applyAlignment="1" applyProtection="0">
      <alignment horizontal="center" vertical="top" wrapText="1"/>
    </xf>
    <xf numFmtId="49" fontId="24" fillId="2" borderId="9" applyNumberFormat="1" applyFont="1" applyFill="1" applyBorder="1" applyAlignment="1" applyProtection="0">
      <alignment horizontal="left" vertical="top"/>
    </xf>
    <xf numFmtId="49" fontId="24" fillId="2" borderId="9" applyNumberFormat="1" applyFont="1" applyFill="1" applyBorder="1" applyAlignment="1" applyProtection="0">
      <alignment horizontal="left" vertical="center" wrapText="1"/>
    </xf>
    <xf numFmtId="63" fontId="24" fillId="2" borderId="9" applyNumberFormat="1" applyFont="1" applyFill="1" applyBorder="1" applyAlignment="1" applyProtection="0">
      <alignment horizontal="right" vertical="top" wrapText="1"/>
    </xf>
    <xf numFmtId="61" fontId="24" fillId="2" borderId="9" applyNumberFormat="1" applyFont="1" applyFill="1" applyBorder="1" applyAlignment="1" applyProtection="0">
      <alignment horizontal="right" vertical="top" wrapText="1"/>
    </xf>
    <xf numFmtId="64" fontId="24" fillId="2" borderId="9" applyNumberFormat="1" applyFont="1" applyFill="1" applyBorder="1" applyAlignment="1" applyProtection="0">
      <alignment horizontal="right" vertical="top" wrapText="1"/>
    </xf>
    <xf numFmtId="65" fontId="24" fillId="2" borderId="9" applyNumberFormat="1" applyFont="1" applyFill="1" applyBorder="1" applyAlignment="1" applyProtection="0">
      <alignment horizontal="right" vertical="top" wrapText="1"/>
    </xf>
    <xf numFmtId="60" fontId="25" fillId="2" borderId="9" applyNumberFormat="1" applyFont="1" applyFill="1" applyBorder="1" applyAlignment="1" applyProtection="0">
      <alignment horizontal="right" vertical="top" wrapText="1"/>
    </xf>
    <xf numFmtId="49" fontId="25" fillId="2" borderId="9" applyNumberFormat="1" applyFont="1" applyFill="1" applyBorder="1" applyAlignment="1" applyProtection="0">
      <alignment horizontal="left" vertical="top" wrapText="1"/>
    </xf>
    <xf numFmtId="0" fontId="0" fillId="2" borderId="9" applyNumberFormat="0" applyFont="1" applyFill="1" applyBorder="1" applyAlignment="1" applyProtection="0">
      <alignment vertical="top" wrapText="1"/>
    </xf>
    <xf numFmtId="0" fontId="0" fillId="2" borderId="61" applyNumberFormat="0" applyFont="1" applyFill="1" applyBorder="1" applyAlignment="1" applyProtection="0">
      <alignment vertical="top" wrapText="1"/>
    </xf>
    <xf numFmtId="0" fontId="0" fillId="5" borderId="60" applyNumberFormat="0" applyFont="1" applyFill="1" applyBorder="1" applyAlignment="1" applyProtection="0">
      <alignment vertical="top" wrapText="1"/>
    </xf>
    <xf numFmtId="49" fontId="20" fillId="5" borderId="9" applyNumberFormat="1" applyFont="1" applyFill="1" applyBorder="1" applyAlignment="1" applyProtection="0">
      <alignment horizontal="center" vertical="center"/>
    </xf>
    <xf numFmtId="0" fontId="0" fillId="5" borderId="9" applyNumberFormat="0" applyFont="1" applyFill="1" applyBorder="1" applyAlignment="1" applyProtection="0">
      <alignment vertical="top" wrapText="1"/>
    </xf>
    <xf numFmtId="49" fontId="20" fillId="5" borderId="9" applyNumberFormat="1" applyFont="1" applyFill="1" applyBorder="1" applyAlignment="1" applyProtection="0">
      <alignment horizontal="left" vertical="center"/>
    </xf>
    <xf numFmtId="61" fontId="20" fillId="5" borderId="9" applyNumberFormat="1" applyFont="1" applyFill="1" applyBorder="1" applyAlignment="1" applyProtection="0">
      <alignment horizontal="right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dd0806"/>
      <rgbColor rgb="ffffffcc"/>
      <rgbColor rgb="ffaaaaaa"/>
      <rgbColor rgb="fffcf305"/>
      <rgbColor rgb="ff0000d4"/>
      <rgbColor rgb="ff4600a5"/>
      <rgbColor rgb="ff002060"/>
      <rgbColor rgb="ff0070c0"/>
      <rgbColor rgb="ffcdddac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S54"/>
  <sheetViews>
    <sheetView workbookViewId="0" showGridLines="0" defaultGridColor="1"/>
  </sheetViews>
  <sheetFormatPr defaultColWidth="8.83333" defaultRowHeight="12.95" customHeight="1" outlineLevelRow="0" outlineLevelCol="0"/>
  <cols>
    <col min="1" max="1" width="2.5" style="1" customWidth="1"/>
    <col min="2" max="2" width="1.85156" style="1" customWidth="1"/>
    <col min="3" max="3" width="2.67188" style="1" customWidth="1"/>
    <col min="4" max="4" width="6.85156" style="1" customWidth="1"/>
    <col min="5" max="5" width="13.5" style="1" customWidth="1"/>
    <col min="6" max="6" width="1.35156" style="1" customWidth="1"/>
    <col min="7" max="7" width="2.5" style="1" customWidth="1"/>
    <col min="8" max="8" width="2.67188" style="1" customWidth="1"/>
    <col min="9" max="9" width="9.67188" style="1" customWidth="1"/>
    <col min="10" max="10" width="13.5" style="1" customWidth="1"/>
    <col min="11" max="11" width="1.35156" style="1" customWidth="1"/>
    <col min="12" max="12" width="2.5" style="1" customWidth="1"/>
    <col min="13" max="13" width="2.85156" style="1" customWidth="1"/>
    <col min="14" max="14" width="2" style="1" customWidth="1"/>
    <col min="15" max="15" width="12.6719" style="1" customWidth="1"/>
    <col min="16" max="16" width="2.85156" style="1" customWidth="1"/>
    <col min="17" max="17" width="2" style="1" customWidth="1"/>
    <col min="18" max="18" width="13.5" style="1" customWidth="1"/>
    <col min="19" max="19" width="1.35156" style="1" customWidth="1"/>
    <col min="20" max="256" width="8.85156" style="1" customWidth="1"/>
  </cols>
  <sheetData>
    <row r="1" ht="12.2" customHeight="1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</row>
    <row r="2" ht="23.1" customHeight="1">
      <c r="A2" s="2"/>
      <c r="B2" s="3"/>
      <c r="C2" s="3"/>
      <c r="D2" s="3"/>
      <c r="E2" s="3"/>
      <c r="F2" s="3"/>
      <c r="G2" t="s" s="5">
        <v>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ht="12.2" customHeight="1" hidden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</row>
    <row r="4" ht="8.1" customHeight="1">
      <c r="A4" s="6"/>
      <c r="B4" s="7"/>
      <c r="C4" s="7"/>
      <c r="D4" s="7"/>
      <c r="E4" s="8"/>
      <c r="F4" s="8"/>
      <c r="G4" s="8"/>
      <c r="H4" s="8"/>
      <c r="I4" s="8"/>
      <c r="J4" s="8"/>
      <c r="K4" s="7"/>
      <c r="L4" s="7"/>
      <c r="M4" s="7"/>
      <c r="N4" s="7"/>
      <c r="O4" s="7"/>
      <c r="P4" s="8"/>
      <c r="Q4" s="8"/>
      <c r="R4" s="8"/>
      <c r="S4" s="9"/>
    </row>
    <row r="5" ht="34.5" customHeight="1">
      <c r="A5" s="10"/>
      <c r="B5" t="s" s="11">
        <v>1</v>
      </c>
      <c r="C5" s="12"/>
      <c r="D5" s="13"/>
      <c r="E5" t="s" s="14">
        <v>2</v>
      </c>
      <c r="F5" s="15"/>
      <c r="G5" s="15"/>
      <c r="H5" s="15"/>
      <c r="I5" s="15"/>
      <c r="J5" s="16"/>
      <c r="K5" s="17"/>
      <c r="L5" s="12"/>
      <c r="M5" s="12"/>
      <c r="N5" s="12"/>
      <c r="O5" t="s" s="18">
        <v>3</v>
      </c>
      <c r="P5" t="s" s="19">
        <v>4</v>
      </c>
      <c r="Q5" s="20"/>
      <c r="R5" s="21"/>
      <c r="S5" s="22"/>
    </row>
    <row r="6" ht="17.1" customHeight="1" hidden="1">
      <c r="A6" s="10"/>
      <c r="B6" t="s" s="11">
        <v>5</v>
      </c>
      <c r="C6" s="12"/>
      <c r="D6" s="13"/>
      <c r="E6" t="s" s="23">
        <v>6</v>
      </c>
      <c r="F6" s="12"/>
      <c r="G6" s="12"/>
      <c r="H6" s="12"/>
      <c r="I6" s="12"/>
      <c r="J6" s="13"/>
      <c r="K6" s="17"/>
      <c r="L6" s="12"/>
      <c r="M6" s="12"/>
      <c r="N6" s="12"/>
      <c r="O6" s="13"/>
      <c r="P6" s="24"/>
      <c r="Q6" s="25"/>
      <c r="R6" s="13"/>
      <c r="S6" s="22"/>
    </row>
    <row r="7" ht="23.1" customHeight="1">
      <c r="A7" s="10"/>
      <c r="B7" t="s" s="11">
        <v>7</v>
      </c>
      <c r="C7" s="12"/>
      <c r="D7" s="13"/>
      <c r="E7" t="s" s="26">
        <v>8</v>
      </c>
      <c r="F7" s="27"/>
      <c r="G7" s="27"/>
      <c r="H7" s="27"/>
      <c r="I7" s="27"/>
      <c r="J7" s="28"/>
      <c r="K7" s="17"/>
      <c r="L7" s="12"/>
      <c r="M7" s="12"/>
      <c r="N7" s="12"/>
      <c r="O7" t="s" s="18">
        <v>9</v>
      </c>
      <c r="P7" s="29"/>
      <c r="Q7" s="25"/>
      <c r="R7" s="13"/>
      <c r="S7" s="22"/>
    </row>
    <row r="8" ht="17.1" customHeight="1" hidden="1">
      <c r="A8" s="10"/>
      <c r="B8" t="s" s="11">
        <v>10</v>
      </c>
      <c r="C8" s="12"/>
      <c r="D8" s="13"/>
      <c r="E8" t="s" s="26">
        <v>4</v>
      </c>
      <c r="F8" s="12"/>
      <c r="G8" s="12"/>
      <c r="H8" s="12"/>
      <c r="I8" s="12"/>
      <c r="J8" s="13"/>
      <c r="K8" s="17"/>
      <c r="L8" s="12"/>
      <c r="M8" s="12"/>
      <c r="N8" s="12"/>
      <c r="O8" s="13"/>
      <c r="P8" s="24"/>
      <c r="Q8" s="25"/>
      <c r="R8" s="13"/>
      <c r="S8" s="22"/>
    </row>
    <row r="9" ht="23.1" customHeight="1">
      <c r="A9" s="10"/>
      <c r="B9" t="s" s="11">
        <v>11</v>
      </c>
      <c r="C9" s="12"/>
      <c r="D9" s="13"/>
      <c r="E9" t="s" s="30">
        <v>4</v>
      </c>
      <c r="F9" s="31"/>
      <c r="G9" s="31"/>
      <c r="H9" s="31"/>
      <c r="I9" s="31"/>
      <c r="J9" s="32"/>
      <c r="K9" s="17"/>
      <c r="L9" s="12"/>
      <c r="M9" s="12"/>
      <c r="N9" s="12"/>
      <c r="O9" t="s" s="18">
        <v>12</v>
      </c>
      <c r="P9" t="s" s="33">
        <v>13</v>
      </c>
      <c r="Q9" s="31"/>
      <c r="R9" s="32"/>
      <c r="S9" s="22"/>
    </row>
    <row r="10" ht="17.1" customHeight="1" hidden="1">
      <c r="A10" s="10"/>
      <c r="B10" t="s" s="11">
        <v>14</v>
      </c>
      <c r="C10" s="12"/>
      <c r="D10" s="12"/>
      <c r="E10" t="s" s="34">
        <v>4</v>
      </c>
      <c r="F10" s="35"/>
      <c r="G10" s="35"/>
      <c r="H10" s="35"/>
      <c r="I10" s="35"/>
      <c r="J10" s="35"/>
      <c r="K10" s="12"/>
      <c r="L10" s="12"/>
      <c r="M10" s="12"/>
      <c r="N10" s="12"/>
      <c r="O10" s="12"/>
      <c r="P10" s="20"/>
      <c r="Q10" s="20"/>
      <c r="R10" s="35"/>
      <c r="S10" s="36"/>
    </row>
    <row r="11" ht="17.1" customHeight="1" hidden="1">
      <c r="A11" s="10"/>
      <c r="B11" t="s" s="11">
        <v>15</v>
      </c>
      <c r="C11" s="12"/>
      <c r="D11" s="12"/>
      <c r="E11" t="s" s="37">
        <v>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5"/>
      <c r="Q11" s="25"/>
      <c r="R11" s="12"/>
      <c r="S11" s="36"/>
    </row>
    <row r="12" ht="17.1" customHeight="1" hidden="1">
      <c r="A12" s="10"/>
      <c r="B12" t="s" s="11">
        <v>16</v>
      </c>
      <c r="C12" s="12"/>
      <c r="D12" s="12"/>
      <c r="E12" t="s" s="37">
        <v>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25"/>
      <c r="Q12" s="25"/>
      <c r="R12" s="12"/>
      <c r="S12" s="36"/>
    </row>
    <row r="13" ht="17.1" customHeight="1" hidden="1">
      <c r="A13" s="10"/>
      <c r="B13" s="12"/>
      <c r="C13" s="12"/>
      <c r="D13" s="12"/>
      <c r="E13" t="s" s="37">
        <v>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25"/>
      <c r="Q13" s="25"/>
      <c r="R13" s="12"/>
      <c r="S13" s="36"/>
    </row>
    <row r="14" ht="17.1" customHeight="1" hidden="1">
      <c r="A14" s="10"/>
      <c r="B14" s="12"/>
      <c r="C14" s="12"/>
      <c r="D14" s="12"/>
      <c r="E14" t="s" s="37">
        <v>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25"/>
      <c r="Q14" s="25"/>
      <c r="R14" s="12"/>
      <c r="S14" s="36"/>
    </row>
    <row r="15" ht="17.1" customHeight="1" hidden="1">
      <c r="A15" s="10"/>
      <c r="B15" s="12"/>
      <c r="C15" s="12"/>
      <c r="D15" s="12"/>
      <c r="E15" t="s" s="37">
        <v>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25"/>
      <c r="Q15" s="25"/>
      <c r="R15" s="12"/>
      <c r="S15" s="36"/>
    </row>
    <row r="16" ht="17.1" customHeight="1" hidden="1">
      <c r="A16" s="10"/>
      <c r="B16" s="12"/>
      <c r="C16" s="12"/>
      <c r="D16" s="12"/>
      <c r="E16" t="s" s="37">
        <v>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25"/>
      <c r="Q16" s="25"/>
      <c r="R16" s="12"/>
      <c r="S16" s="36"/>
    </row>
    <row r="17" ht="17.1" customHeight="1" hidden="1">
      <c r="A17" s="10"/>
      <c r="B17" s="12"/>
      <c r="C17" s="12"/>
      <c r="D17" s="12"/>
      <c r="E17" t="s" s="37">
        <v>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25"/>
      <c r="Q17" s="25"/>
      <c r="R17" s="12"/>
      <c r="S17" s="36"/>
    </row>
    <row r="18" ht="17.1" customHeight="1" hidden="1">
      <c r="A18" s="10"/>
      <c r="B18" s="12"/>
      <c r="C18" s="12"/>
      <c r="D18" s="12"/>
      <c r="E18" t="s" s="37">
        <v>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25"/>
      <c r="Q18" s="25"/>
      <c r="R18" s="12"/>
      <c r="S18" s="36"/>
    </row>
    <row r="19" ht="17.1" customHeight="1" hidden="1">
      <c r="A19" s="10"/>
      <c r="B19" s="12"/>
      <c r="C19" s="12"/>
      <c r="D19" s="12"/>
      <c r="E19" t="s" s="37">
        <v>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25"/>
      <c r="Q19" s="25"/>
      <c r="R19" s="12"/>
      <c r="S19" s="36"/>
    </row>
    <row r="20" ht="17.1" customHeight="1" hidden="1">
      <c r="A20" s="10"/>
      <c r="B20" s="12"/>
      <c r="C20" s="12"/>
      <c r="D20" s="12"/>
      <c r="E20" t="s" s="37">
        <v>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5"/>
      <c r="Q20" s="25"/>
      <c r="R20" s="12"/>
      <c r="S20" s="36"/>
    </row>
    <row r="21" ht="17.1" customHeight="1" hidden="1">
      <c r="A21" s="10"/>
      <c r="B21" s="12"/>
      <c r="C21" s="12"/>
      <c r="D21" s="12"/>
      <c r="E21" t="s" s="37">
        <v>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25"/>
      <c r="Q21" s="25"/>
      <c r="R21" s="12"/>
      <c r="S21" s="36"/>
    </row>
    <row r="22" ht="17.1" customHeight="1" hidden="1">
      <c r="A22" s="10"/>
      <c r="B22" s="12"/>
      <c r="C22" s="12"/>
      <c r="D22" s="12"/>
      <c r="E22" t="s" s="37">
        <v>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5"/>
      <c r="Q22" s="25"/>
      <c r="R22" s="12"/>
      <c r="S22" s="36"/>
    </row>
    <row r="23" ht="17.1" customHeight="1" hidden="1">
      <c r="A23" s="10"/>
      <c r="B23" s="12"/>
      <c r="C23" s="12"/>
      <c r="D23" s="12"/>
      <c r="E23" t="s" s="37">
        <v>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25"/>
      <c r="Q23" s="25"/>
      <c r="R23" s="12"/>
      <c r="S23" s="36"/>
    </row>
    <row r="24" ht="17.1" customHeight="1" hidden="1">
      <c r="A24" s="10"/>
      <c r="B24" s="12"/>
      <c r="C24" s="12"/>
      <c r="D24" s="12"/>
      <c r="E24" t="s" s="38">
        <v>4</v>
      </c>
      <c r="F24" s="39"/>
      <c r="G24" s="39"/>
      <c r="H24" s="39"/>
      <c r="I24" s="39"/>
      <c r="J24" s="39"/>
      <c r="K24" s="12"/>
      <c r="L24" s="12"/>
      <c r="M24" s="12"/>
      <c r="N24" s="12"/>
      <c r="O24" s="12"/>
      <c r="P24" s="40"/>
      <c r="Q24" s="40"/>
      <c r="R24" s="39"/>
      <c r="S24" s="36"/>
    </row>
    <row r="25" ht="17.1" customHeight="1">
      <c r="A25" s="10"/>
      <c r="B25" s="12"/>
      <c r="C25" s="12"/>
      <c r="D25" s="12"/>
      <c r="E25" s="41"/>
      <c r="F25" s="41"/>
      <c r="G25" s="41"/>
      <c r="H25" s="41"/>
      <c r="I25" s="41"/>
      <c r="J25" s="41"/>
      <c r="K25" s="12"/>
      <c r="L25" s="12"/>
      <c r="M25" s="12"/>
      <c r="N25" s="12"/>
      <c r="O25" t="s" s="42">
        <v>17</v>
      </c>
      <c r="P25" t="s" s="43">
        <v>18</v>
      </c>
      <c r="Q25" s="41"/>
      <c r="R25" s="41"/>
      <c r="S25" s="36"/>
    </row>
    <row r="26" ht="17.1" customHeight="1">
      <c r="A26" s="10"/>
      <c r="B26" t="s" s="11">
        <v>19</v>
      </c>
      <c r="C26" s="12"/>
      <c r="D26" s="13"/>
      <c r="E26" t="s" s="19">
        <v>20</v>
      </c>
      <c r="F26" s="35"/>
      <c r="G26" s="35"/>
      <c r="H26" s="35"/>
      <c r="I26" s="35"/>
      <c r="J26" s="21"/>
      <c r="K26" s="17"/>
      <c r="L26" s="12"/>
      <c r="M26" s="12"/>
      <c r="N26" s="13"/>
      <c r="O26" t="s" s="44">
        <v>21</v>
      </c>
      <c r="P26" s="45"/>
      <c r="Q26" s="46"/>
      <c r="R26" s="47"/>
      <c r="S26" s="22"/>
    </row>
    <row r="27" ht="17.1" customHeight="1">
      <c r="A27" s="10"/>
      <c r="B27" t="s" s="11">
        <v>22</v>
      </c>
      <c r="C27" s="12"/>
      <c r="D27" s="13"/>
      <c r="E27" t="s" s="48">
        <v>23</v>
      </c>
      <c r="F27" s="12"/>
      <c r="G27" s="12"/>
      <c r="H27" s="12"/>
      <c r="I27" s="12"/>
      <c r="J27" s="13"/>
      <c r="K27" s="17"/>
      <c r="L27" s="12"/>
      <c r="M27" s="12"/>
      <c r="N27" s="13"/>
      <c r="O27" s="49"/>
      <c r="P27" s="45"/>
      <c r="Q27" s="46"/>
      <c r="R27" s="47"/>
      <c r="S27" s="22"/>
    </row>
    <row r="28" ht="17.1" customHeight="1">
      <c r="A28" s="10"/>
      <c r="B28" t="s" s="11">
        <v>24</v>
      </c>
      <c r="C28" s="12"/>
      <c r="D28" s="13"/>
      <c r="E28" s="29"/>
      <c r="F28" s="12"/>
      <c r="G28" s="12"/>
      <c r="H28" s="12"/>
      <c r="I28" s="12"/>
      <c r="J28" s="13"/>
      <c r="K28" s="17"/>
      <c r="L28" s="12"/>
      <c r="M28" s="12"/>
      <c r="N28" s="13"/>
      <c r="O28" s="49"/>
      <c r="P28" s="45"/>
      <c r="Q28" s="46"/>
      <c r="R28" s="47"/>
      <c r="S28" s="22"/>
    </row>
    <row r="29" ht="17.1" customHeight="1">
      <c r="A29" s="10"/>
      <c r="B29" s="12"/>
      <c r="C29" s="12"/>
      <c r="D29" s="13"/>
      <c r="E29" s="50"/>
      <c r="F29" s="39"/>
      <c r="G29" s="39"/>
      <c r="H29" s="39"/>
      <c r="I29" s="39"/>
      <c r="J29" s="51"/>
      <c r="K29" s="17"/>
      <c r="L29" s="12"/>
      <c r="M29" s="12"/>
      <c r="N29" s="12"/>
      <c r="O29" s="20"/>
      <c r="P29" s="20"/>
      <c r="Q29" s="20"/>
      <c r="R29" s="35"/>
      <c r="S29" s="36"/>
    </row>
    <row r="30" ht="17.1" customHeight="1">
      <c r="A30" s="10"/>
      <c r="B30" s="12"/>
      <c r="C30" s="12"/>
      <c r="D30" s="12"/>
      <c r="E30" t="s" s="52">
        <v>25</v>
      </c>
      <c r="F30" s="35"/>
      <c r="G30" t="s" s="43">
        <v>26</v>
      </c>
      <c r="H30" s="41"/>
      <c r="I30" s="41"/>
      <c r="J30" s="35"/>
      <c r="K30" s="12"/>
      <c r="L30" s="12"/>
      <c r="M30" s="12"/>
      <c r="N30" s="12"/>
      <c r="O30" t="s" s="53">
        <v>27</v>
      </c>
      <c r="P30" s="25"/>
      <c r="Q30" s="25"/>
      <c r="R30" s="54"/>
      <c r="S30" s="36"/>
    </row>
    <row r="31" ht="17.1" customHeight="1">
      <c r="A31" s="10"/>
      <c r="B31" s="12"/>
      <c r="C31" s="12"/>
      <c r="D31" s="13"/>
      <c r="E31" s="49"/>
      <c r="F31" s="55"/>
      <c r="G31" s="45"/>
      <c r="H31" s="41"/>
      <c r="I31" s="56"/>
      <c r="J31" s="17"/>
      <c r="K31" s="12"/>
      <c r="L31" s="12"/>
      <c r="M31" s="12"/>
      <c r="N31" s="13"/>
      <c r="O31" t="s" s="57">
        <v>28</v>
      </c>
      <c r="P31" s="24"/>
      <c r="Q31" s="25"/>
      <c r="R31" s="58"/>
      <c r="S31" s="36"/>
    </row>
    <row r="32" ht="8.1" customHeight="1">
      <c r="A32" s="59"/>
      <c r="B32" s="60"/>
      <c r="C32" s="60"/>
      <c r="D32" s="60"/>
      <c r="E32" s="61"/>
      <c r="F32" s="60"/>
      <c r="G32" s="61"/>
      <c r="H32" s="61"/>
      <c r="I32" s="61"/>
      <c r="J32" s="60"/>
      <c r="K32" s="60"/>
      <c r="L32" s="60"/>
      <c r="M32" s="60"/>
      <c r="N32" s="60"/>
      <c r="O32" s="61"/>
      <c r="P32" s="60"/>
      <c r="Q32" s="60"/>
      <c r="R32" s="60"/>
      <c r="S32" s="62"/>
    </row>
    <row r="33" ht="19.7" customHeight="1">
      <c r="A33" s="63"/>
      <c r="B33" s="64"/>
      <c r="C33" s="64"/>
      <c r="D33" s="64"/>
      <c r="E33" t="s" s="65">
        <v>29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6"/>
    </row>
    <row r="34" ht="19.7" customHeight="1">
      <c r="A34" t="s" s="67">
        <v>30</v>
      </c>
      <c r="B34" s="8"/>
      <c r="C34" s="8"/>
      <c r="D34" s="68"/>
      <c r="E34" t="s" s="69">
        <v>31</v>
      </c>
      <c r="F34" s="68"/>
      <c r="G34" t="s" s="69">
        <v>32</v>
      </c>
      <c r="H34" s="8"/>
      <c r="I34" s="68"/>
      <c r="J34" t="s" s="69">
        <v>33</v>
      </c>
      <c r="K34" s="68"/>
      <c r="L34" t="s" s="69">
        <v>34</v>
      </c>
      <c r="M34" s="8"/>
      <c r="N34" s="8"/>
      <c r="O34" s="68"/>
      <c r="P34" t="s" s="69">
        <v>35</v>
      </c>
      <c r="Q34" s="8"/>
      <c r="R34" s="8"/>
      <c r="S34" s="70"/>
    </row>
    <row r="35" ht="19.7" customHeight="1">
      <c r="A35" s="71"/>
      <c r="B35" s="72"/>
      <c r="C35" s="72"/>
      <c r="D35" s="73">
        <v>0</v>
      </c>
      <c r="E35" s="74">
        <f>IF(D35=0,0,R47/D35)</f>
        <v>0</v>
      </c>
      <c r="F35" s="75"/>
      <c r="G35" s="76"/>
      <c r="H35" s="72"/>
      <c r="I35" s="73">
        <v>0</v>
      </c>
      <c r="J35" s="74">
        <f>IF(I35=0,0,R47/I35)</f>
        <v>0</v>
      </c>
      <c r="K35" s="73"/>
      <c r="L35" s="76"/>
      <c r="M35" s="72"/>
      <c r="N35" s="72"/>
      <c r="O35" s="73">
        <v>0</v>
      </c>
      <c r="P35" s="76"/>
      <c r="Q35" s="72"/>
      <c r="R35" s="77">
        <f>IF(O35=0,0,R47/O35)</f>
        <v>0</v>
      </c>
      <c r="S35" s="78"/>
    </row>
    <row r="36" ht="19.7" customHeight="1">
      <c r="A36" s="63"/>
      <c r="B36" s="64"/>
      <c r="C36" s="64"/>
      <c r="D36" s="64"/>
      <c r="E36" t="s" s="65">
        <v>36</v>
      </c>
      <c r="F36" s="64"/>
      <c r="G36" s="64"/>
      <c r="H36" s="64"/>
      <c r="I36" s="64"/>
      <c r="J36" t="s" s="79">
        <v>37</v>
      </c>
      <c r="K36" s="64"/>
      <c r="L36" s="64"/>
      <c r="M36" s="64"/>
      <c r="N36" s="64"/>
      <c r="O36" s="64"/>
      <c r="P36" s="64"/>
      <c r="Q36" s="64"/>
      <c r="R36" s="64"/>
      <c r="S36" s="66"/>
    </row>
    <row r="37" ht="19.7" customHeight="1">
      <c r="A37" t="s" s="80">
        <v>38</v>
      </c>
      <c r="B37" s="81"/>
      <c r="C37" t="s" s="82">
        <v>39</v>
      </c>
      <c r="D37" s="83"/>
      <c r="E37" s="83"/>
      <c r="F37" s="84"/>
      <c r="G37" t="s" s="80">
        <v>40</v>
      </c>
      <c r="H37" s="85"/>
      <c r="I37" t="s" s="82">
        <v>41</v>
      </c>
      <c r="J37" s="83"/>
      <c r="K37" s="84"/>
      <c r="L37" t="s" s="80">
        <v>42</v>
      </c>
      <c r="M37" s="85"/>
      <c r="N37" t="s" s="82">
        <v>43</v>
      </c>
      <c r="O37" s="83"/>
      <c r="P37" s="83"/>
      <c r="Q37" s="83"/>
      <c r="R37" s="83"/>
      <c r="S37" s="84"/>
    </row>
    <row r="38" ht="19.7" customHeight="1">
      <c r="A38" s="86">
        <v>1</v>
      </c>
      <c r="B38" t="s" s="87">
        <v>44</v>
      </c>
      <c r="C38" s="21"/>
      <c r="D38" t="s" s="88">
        <v>45</v>
      </c>
      <c r="E38" s="89">
        <f>SUMIF('Rozpocet'!O5:O90,8,'Rozpocet'!I5:I90)</f>
        <v>0</v>
      </c>
      <c r="F38" s="90"/>
      <c r="G38" s="86">
        <v>8</v>
      </c>
      <c r="H38" t="s" s="91">
        <v>46</v>
      </c>
      <c r="I38" s="47"/>
      <c r="J38" s="92">
        <v>0</v>
      </c>
      <c r="K38" s="93"/>
      <c r="L38" s="86">
        <v>13</v>
      </c>
      <c r="M38" t="s" s="94">
        <v>47</v>
      </c>
      <c r="N38" s="41"/>
      <c r="O38" s="41"/>
      <c r="P38" s="95">
        <f>M49</f>
        <v>21</v>
      </c>
      <c r="Q38" t="s" s="96">
        <v>48</v>
      </c>
      <c r="R38" s="89">
        <f>E44/100*0.4</f>
        <v>0</v>
      </c>
      <c r="S38" s="90"/>
    </row>
    <row r="39" ht="19.7" customHeight="1">
      <c r="A39" s="86">
        <v>2</v>
      </c>
      <c r="B39" s="97"/>
      <c r="C39" s="51"/>
      <c r="D39" t="s" s="88">
        <v>49</v>
      </c>
      <c r="E39" s="89">
        <f>SUMIF('Rozpocet'!O10:O90,4,'Rozpocet'!I10:I90)</f>
        <v>0</v>
      </c>
      <c r="F39" s="90"/>
      <c r="G39" s="86">
        <v>9</v>
      </c>
      <c r="H39" t="s" s="88">
        <v>50</v>
      </c>
      <c r="I39" s="98"/>
      <c r="J39" s="92">
        <v>0</v>
      </c>
      <c r="K39" s="93"/>
      <c r="L39" s="86">
        <v>14</v>
      </c>
      <c r="M39" t="s" s="94">
        <v>51</v>
      </c>
      <c r="N39" s="41"/>
      <c r="O39" s="41"/>
      <c r="P39" s="95">
        <f>M49</f>
        <v>21</v>
      </c>
      <c r="Q39" t="s" s="96">
        <v>48</v>
      </c>
      <c r="R39" s="89">
        <f>E44/100*0.4</f>
        <v>0</v>
      </c>
      <c r="S39" s="90"/>
    </row>
    <row r="40" ht="19.7" customHeight="1">
      <c r="A40" s="86">
        <v>3</v>
      </c>
      <c r="B40" t="s" s="87">
        <v>52</v>
      </c>
      <c r="C40" s="21"/>
      <c r="D40" t="s" s="88">
        <v>45</v>
      </c>
      <c r="E40" s="89">
        <f>SUMIF('Rozpocet'!O11:O90,32,'Rozpocet'!I11:I90)</f>
        <v>0</v>
      </c>
      <c r="F40" s="90"/>
      <c r="G40" s="86">
        <v>10</v>
      </c>
      <c r="H40" t="s" s="91">
        <v>53</v>
      </c>
      <c r="I40" s="47"/>
      <c r="J40" s="92">
        <v>0</v>
      </c>
      <c r="K40" s="93"/>
      <c r="L40" s="86">
        <v>15</v>
      </c>
      <c r="M40" t="s" s="94">
        <v>54</v>
      </c>
      <c r="N40" s="41"/>
      <c r="O40" s="41"/>
      <c r="P40" s="95">
        <f>M49</f>
        <v>21</v>
      </c>
      <c r="Q40" t="s" s="96">
        <v>48</v>
      </c>
      <c r="R40" s="89">
        <v>0</v>
      </c>
      <c r="S40" s="90"/>
    </row>
    <row r="41" ht="19.7" customHeight="1">
      <c r="A41" s="86">
        <v>4</v>
      </c>
      <c r="B41" s="97"/>
      <c r="C41" s="51"/>
      <c r="D41" t="s" s="88">
        <v>49</v>
      </c>
      <c r="E41" s="89">
        <f>SUMIF('Rozpocet'!O12:O90,16,'Rozpocet'!I12:I90)+SUMIF('Rozpocet'!O12:O90,128,'Rozpocet'!I12:I90)</f>
        <v>0</v>
      </c>
      <c r="F41" s="90"/>
      <c r="G41" s="86">
        <v>11</v>
      </c>
      <c r="H41" s="99"/>
      <c r="I41" s="47"/>
      <c r="J41" s="92">
        <v>0</v>
      </c>
      <c r="K41" s="93"/>
      <c r="L41" s="86">
        <v>16</v>
      </c>
      <c r="M41" t="s" s="94">
        <v>55</v>
      </c>
      <c r="N41" s="41"/>
      <c r="O41" s="41"/>
      <c r="P41" s="95">
        <f>M49</f>
        <v>21</v>
      </c>
      <c r="Q41" t="s" s="96">
        <v>48</v>
      </c>
      <c r="R41" s="89">
        <v>0</v>
      </c>
      <c r="S41" s="90"/>
    </row>
    <row r="42" ht="19.7" customHeight="1">
      <c r="A42" s="86">
        <v>5</v>
      </c>
      <c r="B42" t="s" s="87">
        <v>56</v>
      </c>
      <c r="C42" s="21"/>
      <c r="D42" t="s" s="88">
        <v>45</v>
      </c>
      <c r="E42" s="89">
        <f>SUMIF('Rozpocet'!O13:O90,256,'Rozpocet'!I13:I90)</f>
        <v>0</v>
      </c>
      <c r="F42" s="90"/>
      <c r="G42" s="100"/>
      <c r="H42" s="41"/>
      <c r="I42" s="47"/>
      <c r="J42" s="101"/>
      <c r="K42" s="93"/>
      <c r="L42" s="86">
        <v>17</v>
      </c>
      <c r="M42" t="s" s="94">
        <v>57</v>
      </c>
      <c r="N42" s="41"/>
      <c r="O42" s="41"/>
      <c r="P42" s="95">
        <f>M49</f>
        <v>21</v>
      </c>
      <c r="Q42" t="s" s="96">
        <v>48</v>
      </c>
      <c r="R42" s="89">
        <v>0</v>
      </c>
      <c r="S42" s="90"/>
    </row>
    <row r="43" ht="19.7" customHeight="1">
      <c r="A43" s="86">
        <v>6</v>
      </c>
      <c r="B43" s="97"/>
      <c r="C43" s="51"/>
      <c r="D43" t="s" s="88">
        <v>49</v>
      </c>
      <c r="E43" s="74">
        <f>SUMIF('Rozpocet'!O14:O90,64,'Rozpocet'!I14:I90)</f>
        <v>0</v>
      </c>
      <c r="F43" s="102"/>
      <c r="G43" s="100"/>
      <c r="H43" s="41"/>
      <c r="I43" s="47"/>
      <c r="J43" s="76"/>
      <c r="K43" s="78"/>
      <c r="L43" s="86">
        <v>18</v>
      </c>
      <c r="M43" t="s" s="91">
        <v>58</v>
      </c>
      <c r="N43" s="41"/>
      <c r="O43" s="41"/>
      <c r="P43" s="41"/>
      <c r="Q43" s="47"/>
      <c r="R43" s="74">
        <f>SUMIF('Rozpocet'!O14:O90,1024,'Rozpocet'!I14:I90)</f>
        <v>0</v>
      </c>
      <c r="S43" s="102"/>
    </row>
    <row r="44" ht="19.7" customHeight="1">
      <c r="A44" s="86">
        <v>7</v>
      </c>
      <c r="B44" t="s" s="103">
        <v>59</v>
      </c>
      <c r="C44" s="41"/>
      <c r="D44" s="90"/>
      <c r="E44" s="104">
        <f>SUM(E38:E43)</f>
        <v>0</v>
      </c>
      <c r="F44" s="66"/>
      <c r="G44" s="86">
        <v>12</v>
      </c>
      <c r="H44" t="s" s="103">
        <v>60</v>
      </c>
      <c r="I44" s="90"/>
      <c r="J44" s="105">
        <f>SUM(J38:J41)</f>
        <v>0</v>
      </c>
      <c r="K44" s="106"/>
      <c r="L44" s="86">
        <v>19</v>
      </c>
      <c r="M44" t="s" s="103">
        <v>61</v>
      </c>
      <c r="N44" s="41"/>
      <c r="O44" s="41"/>
      <c r="P44" s="41"/>
      <c r="Q44" s="90"/>
      <c r="R44" s="104">
        <f>SUM(R38:R43)</f>
        <v>0</v>
      </c>
      <c r="S44" s="66"/>
    </row>
    <row r="45" ht="19.7" customHeight="1">
      <c r="A45" s="107">
        <v>20</v>
      </c>
      <c r="B45" t="s" s="108">
        <v>62</v>
      </c>
      <c r="C45" s="61"/>
      <c r="D45" s="109"/>
      <c r="E45" s="110">
        <f>SUMIF('Rozpocet'!O14:O90,512,'Rozpocet'!I14:I90)</f>
        <v>0</v>
      </c>
      <c r="F45" s="66"/>
      <c r="G45" s="107">
        <v>21</v>
      </c>
      <c r="H45" t="s" s="108">
        <v>63</v>
      </c>
      <c r="I45" s="109"/>
      <c r="J45" s="110">
        <v>0</v>
      </c>
      <c r="K45" s="111">
        <f>M49</f>
        <v>21</v>
      </c>
      <c r="L45" s="107">
        <v>22</v>
      </c>
      <c r="M45" t="s" s="108">
        <v>64</v>
      </c>
      <c r="N45" s="61"/>
      <c r="O45" s="61"/>
      <c r="P45" s="61"/>
      <c r="Q45" s="109"/>
      <c r="R45" s="110">
        <f>SUMIF('Rozpocet'!O14:O90,"&lt;4",'Rozpocet'!I14:I90)+SUMIF('Rozpocet'!O14:O90,"&gt;1024",'Rozpocet'!I14:I90)</f>
        <v>0</v>
      </c>
      <c r="S45" s="66"/>
    </row>
    <row r="46" ht="19.7" customHeight="1">
      <c r="A46" t="s" s="112">
        <v>22</v>
      </c>
      <c r="B46" s="7"/>
      <c r="C46" s="7"/>
      <c r="D46" s="7"/>
      <c r="E46" s="7"/>
      <c r="F46" s="113"/>
      <c r="G46" s="114"/>
      <c r="H46" s="7"/>
      <c r="I46" s="7"/>
      <c r="J46" s="7"/>
      <c r="K46" s="9"/>
      <c r="L46" t="s" s="80">
        <v>65</v>
      </c>
      <c r="M46" s="68"/>
      <c r="N46" t="s" s="82">
        <v>66</v>
      </c>
      <c r="O46" s="8"/>
      <c r="P46" s="8"/>
      <c r="Q46" s="8"/>
      <c r="R46" s="64"/>
      <c r="S46" s="66"/>
    </row>
    <row r="47" ht="19.7" customHeight="1">
      <c r="A47" s="10"/>
      <c r="B47" s="12"/>
      <c r="C47" s="12"/>
      <c r="D47" s="12"/>
      <c r="E47" s="12"/>
      <c r="F47" s="13"/>
      <c r="G47" s="17"/>
      <c r="H47" s="12"/>
      <c r="I47" s="12"/>
      <c r="J47" s="12"/>
      <c r="K47" s="36"/>
      <c r="L47" s="86">
        <v>23</v>
      </c>
      <c r="M47" t="s" s="91">
        <v>67</v>
      </c>
      <c r="N47" s="41"/>
      <c r="O47" s="41"/>
      <c r="P47" s="41"/>
      <c r="Q47" s="90"/>
      <c r="R47" s="104">
        <f>ROUND(E44+J44+R44+E45+J45+R45,2)</f>
        <v>0</v>
      </c>
      <c r="S47" s="115">
        <f>E44+J44+R44+E45+J45+R45</f>
        <v>0</v>
      </c>
    </row>
    <row r="48" ht="19.7" customHeight="1">
      <c r="A48" t="s" s="116">
        <v>68</v>
      </c>
      <c r="B48" s="39"/>
      <c r="C48" s="39"/>
      <c r="D48" s="39"/>
      <c r="E48" s="39"/>
      <c r="F48" s="51"/>
      <c r="G48" t="s" s="117">
        <v>69</v>
      </c>
      <c r="H48" s="39"/>
      <c r="I48" s="39"/>
      <c r="J48" s="39"/>
      <c r="K48" s="118"/>
      <c r="L48" s="86">
        <v>24</v>
      </c>
      <c r="M48" s="119">
        <v>15</v>
      </c>
      <c r="N48" t="s" s="120">
        <v>48</v>
      </c>
      <c r="O48" s="121">
        <f>R47-O49</f>
        <v>0</v>
      </c>
      <c r="P48" t="s" s="43">
        <v>70</v>
      </c>
      <c r="Q48" s="47"/>
      <c r="R48" s="122">
        <f>ROUND(O48*M48/100,2)</f>
        <v>0</v>
      </c>
      <c r="S48" s="123">
        <f>O48*M48/100</f>
        <v>0</v>
      </c>
    </row>
    <row r="49" ht="19.7" customHeight="1">
      <c r="A49" t="s" s="124">
        <v>19</v>
      </c>
      <c r="B49" s="35"/>
      <c r="C49" s="35"/>
      <c r="D49" s="35"/>
      <c r="E49" s="35"/>
      <c r="F49" s="21"/>
      <c r="G49" s="125"/>
      <c r="H49" s="35"/>
      <c r="I49" s="35"/>
      <c r="J49" s="35"/>
      <c r="K49" s="126"/>
      <c r="L49" s="86">
        <v>25</v>
      </c>
      <c r="M49" s="119">
        <v>21</v>
      </c>
      <c r="N49" t="s" s="120">
        <v>48</v>
      </c>
      <c r="O49" s="121">
        <f>ROUND(SUMIF('Rozpocet'!N14:N90,M49,'Rozpocet'!I14:I90)+SUMIF(P38:P42,M49,R38:R42)+IF(K45=M49,J45,0),2)</f>
        <v>0</v>
      </c>
      <c r="P49" t="s" s="43">
        <v>70</v>
      </c>
      <c r="Q49" s="47"/>
      <c r="R49" s="127">
        <f>ROUND(O49*M49/100,2)</f>
        <v>0</v>
      </c>
      <c r="S49" s="128">
        <f>O49*M49/100</f>
        <v>0</v>
      </c>
    </row>
    <row r="50" ht="19.7" customHeight="1">
      <c r="A50" s="10"/>
      <c r="B50" s="12"/>
      <c r="C50" s="12"/>
      <c r="D50" s="12"/>
      <c r="E50" s="12"/>
      <c r="F50" s="13"/>
      <c r="G50" s="17"/>
      <c r="H50" s="12"/>
      <c r="I50" s="12"/>
      <c r="J50" s="12"/>
      <c r="K50" s="36"/>
      <c r="L50" s="107">
        <v>26</v>
      </c>
      <c r="M50" t="s" s="129">
        <v>71</v>
      </c>
      <c r="N50" s="61"/>
      <c r="O50" s="61"/>
      <c r="P50" s="61"/>
      <c r="Q50" s="130"/>
      <c r="R50" s="131">
        <f>R47+R48+R49</f>
        <v>0</v>
      </c>
      <c r="S50" s="132"/>
    </row>
    <row r="51" ht="19.7" customHeight="1">
      <c r="A51" t="s" s="116">
        <v>68</v>
      </c>
      <c r="B51" s="39"/>
      <c r="C51" s="39"/>
      <c r="D51" s="39"/>
      <c r="E51" s="39"/>
      <c r="F51" s="51"/>
      <c r="G51" t="s" s="117">
        <v>69</v>
      </c>
      <c r="H51" s="39"/>
      <c r="I51" s="39"/>
      <c r="J51" s="39"/>
      <c r="K51" s="118"/>
      <c r="L51" t="s" s="80">
        <v>72</v>
      </c>
      <c r="M51" s="68"/>
      <c r="N51" t="s" s="82">
        <v>73</v>
      </c>
      <c r="O51" s="8"/>
      <c r="P51" s="8"/>
      <c r="Q51" s="8"/>
      <c r="R51" s="133"/>
      <c r="S51" s="134"/>
    </row>
    <row r="52" ht="19.7" customHeight="1">
      <c r="A52" t="s" s="124">
        <v>24</v>
      </c>
      <c r="B52" s="35"/>
      <c r="C52" s="35"/>
      <c r="D52" s="35"/>
      <c r="E52" s="35"/>
      <c r="F52" s="21"/>
      <c r="G52" s="125"/>
      <c r="H52" s="35"/>
      <c r="I52" s="35"/>
      <c r="J52" s="35"/>
      <c r="K52" s="126"/>
      <c r="L52" s="86">
        <v>27</v>
      </c>
      <c r="M52" t="s" s="91">
        <v>74</v>
      </c>
      <c r="N52" s="41"/>
      <c r="O52" s="41"/>
      <c r="P52" s="41"/>
      <c r="Q52" s="47"/>
      <c r="R52" s="89">
        <v>0</v>
      </c>
      <c r="S52" s="90"/>
    </row>
    <row r="53" ht="19.7" customHeight="1">
      <c r="A53" s="10"/>
      <c r="B53" s="12"/>
      <c r="C53" s="12"/>
      <c r="D53" s="12"/>
      <c r="E53" s="12"/>
      <c r="F53" s="13"/>
      <c r="G53" s="17"/>
      <c r="H53" s="12"/>
      <c r="I53" s="12"/>
      <c r="J53" s="12"/>
      <c r="K53" s="36"/>
      <c r="L53" s="86">
        <v>28</v>
      </c>
      <c r="M53" t="s" s="91">
        <v>75</v>
      </c>
      <c r="N53" s="41"/>
      <c r="O53" s="41"/>
      <c r="P53" s="41"/>
      <c r="Q53" s="47"/>
      <c r="R53" s="89">
        <v>0</v>
      </c>
      <c r="S53" s="90"/>
    </row>
    <row r="54" ht="19.7" customHeight="1">
      <c r="A54" t="s" s="135">
        <v>68</v>
      </c>
      <c r="B54" s="60"/>
      <c r="C54" s="60"/>
      <c r="D54" s="60"/>
      <c r="E54" s="60"/>
      <c r="F54" s="136"/>
      <c r="G54" t="s" s="137">
        <v>69</v>
      </c>
      <c r="H54" s="60"/>
      <c r="I54" s="60"/>
      <c r="J54" s="60"/>
      <c r="K54" s="62"/>
      <c r="L54" s="107">
        <v>29</v>
      </c>
      <c r="M54" t="s" s="108">
        <v>76</v>
      </c>
      <c r="N54" s="61"/>
      <c r="O54" s="61"/>
      <c r="P54" s="61"/>
      <c r="Q54" s="109"/>
      <c r="R54" s="74">
        <v>0</v>
      </c>
      <c r="S54" s="102"/>
    </row>
  </sheetData>
  <mergeCells count="4">
    <mergeCell ref="E5:J5"/>
    <mergeCell ref="E7:J7"/>
    <mergeCell ref="E9:J9"/>
    <mergeCell ref="P9:R9"/>
  </mergeCells>
  <pageMargins left="0.590551" right="0.590551" top="0.905512" bottom="0.905512" header="0" footer="0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G26"/>
  <sheetViews>
    <sheetView workbookViewId="0" showGridLines="0" defaultGridColor="1"/>
  </sheetViews>
  <sheetFormatPr defaultColWidth="8.83333" defaultRowHeight="12.95" customHeight="1" outlineLevelRow="0" outlineLevelCol="0"/>
  <cols>
    <col min="1" max="1" width="11.6719" style="138" customWidth="1"/>
    <col min="2" max="2" width="50.5" style="138" customWidth="1"/>
    <col min="3" max="3" width="13.5" style="138" customWidth="1"/>
    <col min="4" max="4" hidden="1" width="8.83333" style="138" customWidth="1"/>
    <col min="5" max="5" hidden="1" width="8.83333" style="138" customWidth="1"/>
    <col min="6" max="6" width="9.17188" style="138" customWidth="1"/>
    <col min="7" max="7" width="9.17188" style="138" customWidth="1"/>
    <col min="8" max="256" width="8.85156" style="138" customWidth="1"/>
  </cols>
  <sheetData>
    <row r="1" ht="18.4" customHeight="1">
      <c r="A1" t="s" s="139">
        <v>77</v>
      </c>
      <c r="B1" s="140"/>
      <c r="C1" s="140"/>
      <c r="D1" s="140"/>
      <c r="E1" s="140"/>
      <c r="F1" s="141"/>
      <c r="G1" s="142"/>
    </row>
    <row r="2" ht="12.2" customHeight="1">
      <c r="A2" t="s" s="143">
        <v>78</v>
      </c>
      <c r="B2" t="s" s="144">
        <f>'Krycí list'!E5</f>
        <v>79</v>
      </c>
      <c r="C2" s="145"/>
      <c r="D2" s="145"/>
      <c r="E2" s="145"/>
      <c r="F2" s="146"/>
      <c r="G2" s="147"/>
    </row>
    <row r="3" ht="12.2" customHeight="1">
      <c r="A3" t="s" s="143">
        <v>80</v>
      </c>
      <c r="B3" t="s" s="144">
        <f>'Krycí list'!E7</f>
        <v>81</v>
      </c>
      <c r="C3" s="148"/>
      <c r="D3" s="149"/>
      <c r="E3" s="150"/>
      <c r="F3" s="146"/>
      <c r="G3" s="147"/>
    </row>
    <row r="4" ht="12.2" customHeight="1">
      <c r="A4" t="s" s="143">
        <v>82</v>
      </c>
      <c r="B4" t="s" s="144">
        <f>'Krycí list'!E9</f>
        <v>83</v>
      </c>
      <c r="C4" s="148"/>
      <c r="D4" s="149"/>
      <c r="E4" s="150"/>
      <c r="F4" s="146"/>
      <c r="G4" s="147"/>
    </row>
    <row r="5" ht="12.2" customHeight="1">
      <c r="A5" t="s" s="151">
        <v>84</v>
      </c>
      <c r="B5" t="s" s="144">
        <f>'Krycí list'!P5</f>
        <v>83</v>
      </c>
      <c r="C5" s="148"/>
      <c r="D5" s="149"/>
      <c r="E5" s="150"/>
      <c r="F5" s="146"/>
      <c r="G5" s="147"/>
    </row>
    <row r="6" ht="8.1" customHeight="1">
      <c r="A6" s="152"/>
      <c r="B6" s="149"/>
      <c r="C6" s="148"/>
      <c r="D6" s="149"/>
      <c r="E6" s="150"/>
      <c r="F6" s="146"/>
      <c r="G6" s="147"/>
    </row>
    <row r="7" ht="12.2" customHeight="1">
      <c r="A7" t="s" s="151">
        <v>85</v>
      </c>
      <c r="B7" t="s" s="144">
        <f>'Krycí list'!E26</f>
        <v>86</v>
      </c>
      <c r="C7" s="148"/>
      <c r="D7" s="149"/>
      <c r="E7" s="150"/>
      <c r="F7" s="146"/>
      <c r="G7" s="147"/>
    </row>
    <row r="8" ht="12.2" customHeight="1">
      <c r="A8" t="s" s="151">
        <v>87</v>
      </c>
      <c r="B8" s="153">
        <f>'Krycí list'!E28</f>
        <v>0</v>
      </c>
      <c r="C8" s="148"/>
      <c r="D8" s="149"/>
      <c r="E8" s="150"/>
      <c r="F8" s="146"/>
      <c r="G8" s="147"/>
    </row>
    <row r="9" ht="12.2" customHeight="1">
      <c r="A9" t="s" s="151">
        <v>88</v>
      </c>
      <c r="B9" s="154">
        <v>42489</v>
      </c>
      <c r="C9" s="148"/>
      <c r="D9" s="149"/>
      <c r="E9" s="150"/>
      <c r="F9" s="146"/>
      <c r="G9" s="147"/>
    </row>
    <row r="10" ht="8.1" customHeight="1">
      <c r="A10" s="155"/>
      <c r="B10" s="156"/>
      <c r="C10" s="156"/>
      <c r="D10" s="156"/>
      <c r="E10" s="156"/>
      <c r="F10" s="146"/>
      <c r="G10" s="147"/>
    </row>
    <row r="11" ht="12.2" customHeight="1">
      <c r="A11" t="s" s="157">
        <v>89</v>
      </c>
      <c r="B11" t="s" s="158">
        <v>90</v>
      </c>
      <c r="C11" t="s" s="159">
        <v>91</v>
      </c>
      <c r="D11" t="s" s="157">
        <v>92</v>
      </c>
      <c r="E11" t="s" s="159">
        <v>93</v>
      </c>
      <c r="F11" s="160"/>
      <c r="G11" s="147"/>
    </row>
    <row r="12" ht="12.2" customHeight="1">
      <c r="A12" s="161">
        <v>1</v>
      </c>
      <c r="B12" s="162">
        <v>2</v>
      </c>
      <c r="C12" s="163">
        <v>3</v>
      </c>
      <c r="D12" s="161">
        <v>4</v>
      </c>
      <c r="E12" s="163">
        <v>5</v>
      </c>
      <c r="F12" s="160"/>
      <c r="G12" s="147"/>
    </row>
    <row r="13" ht="8.1" customHeight="1">
      <c r="A13" s="164"/>
      <c r="B13" s="165"/>
      <c r="C13" s="166"/>
      <c r="D13" s="165"/>
      <c r="E13" s="166"/>
      <c r="F13" s="160"/>
      <c r="G13" s="147"/>
    </row>
    <row r="14" ht="12.2" customHeight="1">
      <c r="A14" t="s" s="167">
        <f>'Rozpocet'!D14</f>
        <v>94</v>
      </c>
      <c r="B14" t="s" s="168">
        <f>'Rozpocet'!E14</f>
        <v>95</v>
      </c>
      <c r="C14" s="169">
        <f>'Rozpocet'!I14</f>
        <v>0</v>
      </c>
      <c r="D14" s="170">
        <f>'Rozpocet'!K14</f>
        <v>0</v>
      </c>
      <c r="E14" s="170">
        <f>'Rozpocet'!M14</f>
        <v>0</v>
      </c>
      <c r="F14" s="146"/>
      <c r="G14" s="147"/>
    </row>
    <row r="15" ht="12.2" customHeight="1">
      <c r="A15" t="s" s="171">
        <f>'Rozpocet'!D15</f>
        <v>96</v>
      </c>
      <c r="B15" t="s" s="172">
        <f>'Rozpocet'!E15</f>
        <v>97</v>
      </c>
      <c r="C15" s="173">
        <f>'Rozpocet'!I15</f>
        <v>0</v>
      </c>
      <c r="D15" s="174">
        <f>'Rozpocet'!K15</f>
        <v>457.8746850000001</v>
      </c>
      <c r="E15" s="174">
        <f>'Rozpocet'!M15</f>
        <v>0</v>
      </c>
      <c r="F15" s="146"/>
      <c r="G15" s="147"/>
    </row>
    <row r="16" ht="12.2" customHeight="1">
      <c r="A16" t="s" s="171">
        <f>'Rozpocet'!D21</f>
        <v>98</v>
      </c>
      <c r="B16" t="s" s="172">
        <f>'Rozpocet'!E21</f>
        <v>99</v>
      </c>
      <c r="C16" s="173">
        <f>'Rozpocet'!I21</f>
        <v>0</v>
      </c>
      <c r="D16" s="174">
        <f>'Rozpocet'!K21</f>
        <v>201.78833</v>
      </c>
      <c r="E16" s="174">
        <f>'Rozpocet'!M21</f>
        <v>0</v>
      </c>
      <c r="F16" s="146"/>
      <c r="G16" s="147"/>
    </row>
    <row r="17" ht="12.2" customHeight="1">
      <c r="A17" t="s" s="171">
        <f>'Rozpocet'!D41</f>
        <v>100</v>
      </c>
      <c r="B17" t="s" s="172">
        <f>'Rozpocet'!E41</f>
        <v>101</v>
      </c>
      <c r="C17" s="173">
        <f>'Rozpocet'!I41</f>
        <v>0</v>
      </c>
      <c r="D17" s="174">
        <f>'Rozpocet'!K41</f>
        <v>0</v>
      </c>
      <c r="E17" s="174">
        <f>'Rozpocet'!M41</f>
        <v>0</v>
      </c>
      <c r="F17" s="146"/>
      <c r="G17" s="147"/>
    </row>
    <row r="18" ht="12.2" customHeight="1">
      <c r="A18" t="s" s="171">
        <f>'Rozpocet'!D45</f>
        <v>102</v>
      </c>
      <c r="B18" t="s" s="172">
        <f>'Rozpocet'!E45</f>
        <v>103</v>
      </c>
      <c r="C18" s="173">
        <f>'Rozpocet'!I45</f>
        <v>0</v>
      </c>
      <c r="D18" s="174">
        <f>'Rozpocet'!K45</f>
        <v>0</v>
      </c>
      <c r="E18" s="174">
        <f>'Rozpocet'!M45</f>
        <v>0</v>
      </c>
      <c r="F18" s="146"/>
      <c r="G18" s="147"/>
    </row>
    <row r="19" ht="12.2" customHeight="1">
      <c r="A19" t="s" s="171">
        <f>'Rozpocet'!D51</f>
        <v>104</v>
      </c>
      <c r="B19" t="s" s="172">
        <f>'Rozpocet'!E51</f>
        <v>105</v>
      </c>
      <c r="C19" s="173">
        <f>'Rozpocet'!I51</f>
        <v>0</v>
      </c>
      <c r="D19" s="174">
        <f>'Rozpocet'!K51</f>
        <v>0</v>
      </c>
      <c r="E19" s="174">
        <f>'Rozpocet'!M51</f>
        <v>0</v>
      </c>
      <c r="F19" s="146"/>
      <c r="G19" s="147"/>
    </row>
    <row r="20" ht="12.2" customHeight="1">
      <c r="A20" t="s" s="175">
        <f>'Rozpocet'!D53</f>
        <v>106</v>
      </c>
      <c r="B20" t="s" s="176">
        <f>'Rozpocet'!E53</f>
        <v>107</v>
      </c>
      <c r="C20" s="177">
        <f>'Rozpocet'!I53</f>
        <v>0</v>
      </c>
      <c r="D20" s="178">
        <f>'Rozpocet'!K53</f>
        <v>1250.4734645</v>
      </c>
      <c r="E20" s="178">
        <f>'Rozpocet'!M53</f>
        <v>665.6433999999999</v>
      </c>
      <c r="F20" s="146"/>
      <c r="G20" s="147"/>
    </row>
    <row r="21" ht="12.2" customHeight="1">
      <c r="A21" t="s" s="171">
        <f>'Rozpocet'!D54</f>
        <v>108</v>
      </c>
      <c r="B21" t="s" s="172">
        <f>'Rozpocet'!E54</f>
        <v>109</v>
      </c>
      <c r="C21" s="173">
        <f>'Rozpocet'!I54</f>
        <v>0</v>
      </c>
      <c r="D21" s="174">
        <f>'Rozpocet'!K54</f>
        <v>523.4400000000001</v>
      </c>
      <c r="E21" s="174">
        <f>'Rozpocet'!M54</f>
        <v>0</v>
      </c>
      <c r="F21" s="146"/>
      <c r="G21" s="147"/>
    </row>
    <row r="22" ht="12.2" customHeight="1">
      <c r="A22" t="s" s="171">
        <f>'Rozpocet'!D63</f>
        <v>110</v>
      </c>
      <c r="B22" t="s" s="172">
        <f>'Rozpocet'!E63</f>
        <v>111</v>
      </c>
      <c r="C22" s="173">
        <f>'Rozpocet'!I63</f>
        <v>0</v>
      </c>
      <c r="D22" s="174">
        <f>'Rozpocet'!K63</f>
        <v>3.2308</v>
      </c>
      <c r="E22" s="174">
        <f>'Rozpocet'!M63</f>
        <v>2.7388</v>
      </c>
      <c r="F22" s="146"/>
      <c r="G22" s="147"/>
    </row>
    <row r="23" ht="12.2" customHeight="1">
      <c r="A23" t="s" s="171">
        <f>'Rozpocet'!D66</f>
        <v>112</v>
      </c>
      <c r="B23" t="s" s="172">
        <f>'Rozpocet'!E66</f>
        <v>113</v>
      </c>
      <c r="C23" s="173">
        <f>'Rozpocet'!I66</f>
        <v>0</v>
      </c>
      <c r="D23" s="174">
        <f>'Rozpocet'!K66</f>
        <v>84.38435000000001</v>
      </c>
      <c r="E23" s="174">
        <f>'Rozpocet'!M66</f>
        <v>0</v>
      </c>
      <c r="F23" s="146"/>
      <c r="G23" s="147"/>
    </row>
    <row r="24" ht="12.2" customHeight="1">
      <c r="A24" t="s" s="171">
        <f>'Rozpocet'!D74</f>
        <v>114</v>
      </c>
      <c r="B24" t="s" s="172">
        <f>'Rozpocet'!E74</f>
        <v>115</v>
      </c>
      <c r="C24" s="173">
        <f>'Rozpocet'!I74</f>
        <v>0</v>
      </c>
      <c r="D24" s="174">
        <f>'Rozpocet'!K74</f>
        <v>133.584</v>
      </c>
      <c r="E24" s="174">
        <f>'Rozpocet'!M74</f>
        <v>0</v>
      </c>
      <c r="F24" s="146"/>
      <c r="G24" s="147"/>
    </row>
    <row r="25" ht="12.2" customHeight="1">
      <c r="A25" t="s" s="171">
        <f>'Rozpocet'!D77</f>
        <v>116</v>
      </c>
      <c r="B25" t="s" s="172">
        <f>'Rozpocet'!E77</f>
        <v>117</v>
      </c>
      <c r="C25" s="173">
        <f>'Rozpocet'!I77</f>
        <v>0</v>
      </c>
      <c r="D25" s="174">
        <f>'Rozpocet'!K77</f>
        <v>505.8343145</v>
      </c>
      <c r="E25" s="174">
        <f>'Rozpocet'!M77</f>
        <v>662.9046</v>
      </c>
      <c r="F25" s="146"/>
      <c r="G25" s="147"/>
    </row>
    <row r="26" ht="12.2" customHeight="1">
      <c r="A26" s="179"/>
      <c r="B26" t="s" s="180">
        <v>118</v>
      </c>
      <c r="C26" s="181">
        <f>'Rozpocet'!I90</f>
        <v>0</v>
      </c>
      <c r="D26" s="182">
        <f>'Rozpocet'!K90</f>
        <v>1250.4734645</v>
      </c>
      <c r="E26" s="182">
        <f>'Rozpocet'!M90</f>
        <v>665.6433999999999</v>
      </c>
      <c r="F26" s="183"/>
      <c r="G26" s="184"/>
    </row>
  </sheetData>
  <pageMargins left="1.10236" right="1.10236" top="0.787402" bottom="0.787402" header="0" footer="0"/>
  <pageSetup firstPageNumber="1" fitToHeight="1" fitToWidth="1" scale="97" useFirstPageNumber="0" orientation="landscape" pageOrder="downThenOver"/>
  <headerFooter>
    <oddFooter>&amp;C&amp;"Helvetica,Regular"&amp;12&amp;K000000&amp;P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U90"/>
  <sheetViews>
    <sheetView workbookViewId="0" showGridLines="0" defaultGridColor="1"/>
  </sheetViews>
  <sheetFormatPr defaultColWidth="8.83333" defaultRowHeight="10.9" customHeight="1" outlineLevelRow="0" outlineLevelCol="0"/>
  <cols>
    <col min="1" max="1" width="5.5" style="185" customWidth="1"/>
    <col min="2" max="2" width="4.5" style="185" customWidth="1"/>
    <col min="3" max="3" width="9.5" style="185" customWidth="1"/>
    <col min="4" max="4" width="12.6719" style="185" customWidth="1"/>
    <col min="5" max="5" width="55.5" style="185" customWidth="1"/>
    <col min="6" max="6" width="4.67188" style="185" customWidth="1"/>
    <col min="7" max="7" width="13.6719" style="185" customWidth="1"/>
    <col min="8" max="8" width="9.67188" style="185" customWidth="1"/>
    <col min="9" max="9" width="13.5" style="185" customWidth="1"/>
    <col min="10" max="10" hidden="1" width="8.83333" style="185" customWidth="1"/>
    <col min="11" max="11" hidden="1" width="8.83333" style="185" customWidth="1"/>
    <col min="12" max="12" hidden="1" width="8.83333" style="185" customWidth="1"/>
    <col min="13" max="13" hidden="1" width="8.83333" style="185" customWidth="1"/>
    <col min="14" max="14" width="5.35156" style="185" customWidth="1"/>
    <col min="15" max="15" hidden="1" width="8.83333" style="185" customWidth="1"/>
    <col min="16" max="16" hidden="1" width="8.83333" style="185" customWidth="1"/>
    <col min="17" max="17" hidden="1" width="8.83333" style="185" customWidth="1"/>
    <col min="18" max="18" hidden="1" width="8.83333" style="185" customWidth="1"/>
    <col min="19" max="19" hidden="1" width="8.83333" style="185" customWidth="1"/>
    <col min="20" max="20" hidden="1" width="8.83333" style="185" customWidth="1"/>
    <col min="21" max="21" width="10.5" style="185" customWidth="1"/>
    <col min="22" max="256" width="8.85156" style="185" customWidth="1"/>
  </cols>
  <sheetData>
    <row r="1" ht="18.4" customHeight="1">
      <c r="A1" t="s" s="139">
        <v>119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7"/>
      <c r="P1" s="187"/>
      <c r="Q1" s="186"/>
      <c r="R1" s="186"/>
      <c r="S1" s="186"/>
      <c r="T1" s="186"/>
      <c r="U1" s="142"/>
    </row>
    <row r="2" ht="10.15" customHeight="1">
      <c r="A2" t="s" s="143">
        <v>78</v>
      </c>
      <c r="B2" s="149"/>
      <c r="C2" t="s" s="144">
        <f>'Krycí list'!E5</f>
        <v>79</v>
      </c>
      <c r="D2" s="149"/>
      <c r="E2" s="149"/>
      <c r="F2" s="149"/>
      <c r="G2" s="149"/>
      <c r="H2" s="149"/>
      <c r="I2" s="149"/>
      <c r="J2" s="149"/>
      <c r="K2" s="149"/>
      <c r="L2" s="188"/>
      <c r="M2" s="188"/>
      <c r="N2" s="188"/>
      <c r="O2" s="189"/>
      <c r="P2" s="189"/>
      <c r="Q2" s="188"/>
      <c r="R2" s="188"/>
      <c r="S2" s="188"/>
      <c r="T2" s="188"/>
      <c r="U2" s="147"/>
    </row>
    <row r="3" ht="10.15" customHeight="1">
      <c r="A3" t="s" s="143">
        <v>80</v>
      </c>
      <c r="B3" s="149"/>
      <c r="C3" t="s" s="144">
        <f>'Krycí list'!E7</f>
        <v>81</v>
      </c>
      <c r="D3" s="149"/>
      <c r="E3" s="149"/>
      <c r="F3" s="149"/>
      <c r="G3" s="149"/>
      <c r="H3" s="149"/>
      <c r="I3" s="149"/>
      <c r="J3" s="149"/>
      <c r="K3" s="149"/>
      <c r="L3" s="188"/>
      <c r="M3" s="188"/>
      <c r="N3" s="188"/>
      <c r="O3" s="189"/>
      <c r="P3" s="189"/>
      <c r="Q3" s="188"/>
      <c r="R3" s="188"/>
      <c r="S3" s="188"/>
      <c r="T3" s="188"/>
      <c r="U3" s="147"/>
    </row>
    <row r="4" ht="10.15" customHeight="1">
      <c r="A4" t="s" s="143">
        <v>82</v>
      </c>
      <c r="B4" s="149"/>
      <c r="C4" t="s" s="144">
        <f>'Krycí list'!E9</f>
        <v>83</v>
      </c>
      <c r="D4" s="149"/>
      <c r="E4" s="149"/>
      <c r="F4" s="149"/>
      <c r="G4" s="149"/>
      <c r="H4" s="149"/>
      <c r="I4" s="149"/>
      <c r="J4" s="149"/>
      <c r="K4" s="149"/>
      <c r="L4" s="188"/>
      <c r="M4" s="188"/>
      <c r="N4" s="188"/>
      <c r="O4" s="189"/>
      <c r="P4" s="189"/>
      <c r="Q4" s="188"/>
      <c r="R4" s="188"/>
      <c r="S4" s="188"/>
      <c r="T4" s="188"/>
      <c r="U4" s="147"/>
    </row>
    <row r="5" ht="10.15" customHeight="1">
      <c r="A5" t="s" s="151">
        <v>120</v>
      </c>
      <c r="B5" s="149"/>
      <c r="C5" t="s" s="144">
        <f>'Krycí list'!P5</f>
        <v>83</v>
      </c>
      <c r="D5" s="149"/>
      <c r="E5" s="149"/>
      <c r="F5" s="149"/>
      <c r="G5" s="149"/>
      <c r="H5" s="149"/>
      <c r="I5" s="149"/>
      <c r="J5" s="149"/>
      <c r="K5" s="149"/>
      <c r="L5" s="188"/>
      <c r="M5" s="188"/>
      <c r="N5" s="188"/>
      <c r="O5" s="189"/>
      <c r="P5" s="189"/>
      <c r="Q5" s="188"/>
      <c r="R5" s="188"/>
      <c r="S5" s="188"/>
      <c r="T5" s="188"/>
      <c r="U5" s="147"/>
    </row>
    <row r="6" ht="8.1" customHeight="1">
      <c r="A6" s="152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88"/>
      <c r="M6" s="188"/>
      <c r="N6" s="188"/>
      <c r="O6" s="189"/>
      <c r="P6" s="189"/>
      <c r="Q6" s="188"/>
      <c r="R6" s="188"/>
      <c r="S6" s="188"/>
      <c r="T6" s="188"/>
      <c r="U6" s="147"/>
    </row>
    <row r="7" ht="10.15" customHeight="1">
      <c r="A7" t="s" s="151">
        <v>85</v>
      </c>
      <c r="B7" s="149"/>
      <c r="C7" t="s" s="144">
        <f>'Krycí list'!E26</f>
        <v>86</v>
      </c>
      <c r="D7" s="149"/>
      <c r="E7" s="149"/>
      <c r="F7" s="149"/>
      <c r="G7" s="149"/>
      <c r="H7" s="149"/>
      <c r="I7" s="149"/>
      <c r="J7" s="149"/>
      <c r="K7" s="149"/>
      <c r="L7" s="188"/>
      <c r="M7" s="188"/>
      <c r="N7" s="188"/>
      <c r="O7" s="189"/>
      <c r="P7" s="189"/>
      <c r="Q7" s="188"/>
      <c r="R7" s="188"/>
      <c r="S7" s="188"/>
      <c r="T7" s="188"/>
      <c r="U7" s="147"/>
    </row>
    <row r="8" ht="10.15" customHeight="1">
      <c r="A8" t="s" s="151">
        <v>87</v>
      </c>
      <c r="B8" s="149"/>
      <c r="C8" s="153">
        <f>'Krycí list'!E28</f>
        <v>0</v>
      </c>
      <c r="D8" s="149"/>
      <c r="E8" s="149"/>
      <c r="F8" s="149"/>
      <c r="G8" s="149"/>
      <c r="H8" s="149"/>
      <c r="I8" s="149"/>
      <c r="J8" s="149"/>
      <c r="K8" s="149"/>
      <c r="L8" s="188"/>
      <c r="M8" s="188"/>
      <c r="N8" s="188"/>
      <c r="O8" s="189"/>
      <c r="P8" s="189"/>
      <c r="Q8" s="188"/>
      <c r="R8" s="188"/>
      <c r="S8" s="188"/>
      <c r="T8" s="188"/>
      <c r="U8" s="147"/>
    </row>
    <row r="9" ht="10.15" customHeight="1">
      <c r="A9" t="s" s="151">
        <v>88</v>
      </c>
      <c r="B9" s="149"/>
      <c r="C9" s="154">
        <v>42489</v>
      </c>
      <c r="D9" s="149"/>
      <c r="E9" s="149"/>
      <c r="F9" s="149"/>
      <c r="G9" s="149"/>
      <c r="H9" s="149"/>
      <c r="I9" s="149"/>
      <c r="J9" s="149"/>
      <c r="K9" s="149"/>
      <c r="L9" s="188"/>
      <c r="M9" s="188"/>
      <c r="N9" s="188"/>
      <c r="O9" s="189"/>
      <c r="P9" s="189"/>
      <c r="Q9" s="188"/>
      <c r="R9" s="188"/>
      <c r="S9" s="188"/>
      <c r="T9" s="188"/>
      <c r="U9" s="147"/>
    </row>
    <row r="10" ht="8.1" customHeight="1">
      <c r="A10" s="190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2"/>
      <c r="P10" s="192"/>
      <c r="Q10" s="191"/>
      <c r="R10" s="191"/>
      <c r="S10" s="191"/>
      <c r="T10" s="191"/>
      <c r="U10" s="147"/>
    </row>
    <row r="11" ht="21.2" customHeight="1">
      <c r="A11" t="s" s="157">
        <v>121</v>
      </c>
      <c r="B11" t="s" s="158">
        <v>122</v>
      </c>
      <c r="C11" t="s" s="158">
        <v>123</v>
      </c>
      <c r="D11" t="s" s="158">
        <v>124</v>
      </c>
      <c r="E11" t="s" s="158">
        <v>90</v>
      </c>
      <c r="F11" t="s" s="158">
        <v>125</v>
      </c>
      <c r="G11" t="s" s="158">
        <v>126</v>
      </c>
      <c r="H11" t="s" s="158">
        <v>127</v>
      </c>
      <c r="I11" t="s" s="158">
        <v>91</v>
      </c>
      <c r="J11" t="s" s="158">
        <v>128</v>
      </c>
      <c r="K11" t="s" s="158">
        <v>92</v>
      </c>
      <c r="L11" t="s" s="158">
        <v>129</v>
      </c>
      <c r="M11" t="s" s="158">
        <v>130</v>
      </c>
      <c r="N11" t="s" s="159">
        <v>131</v>
      </c>
      <c r="O11" t="s" s="193">
        <v>132</v>
      </c>
      <c r="P11" t="s" s="194">
        <v>133</v>
      </c>
      <c r="Q11" s="195"/>
      <c r="R11" s="195"/>
      <c r="S11" s="195"/>
      <c r="T11" t="s" s="159">
        <v>134</v>
      </c>
      <c r="U11" s="196"/>
    </row>
    <row r="12" ht="10.15" customHeight="1">
      <c r="A12" s="161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  <c r="J12" s="162"/>
      <c r="K12" s="162"/>
      <c r="L12" s="162"/>
      <c r="M12" s="162"/>
      <c r="N12" s="163">
        <v>10</v>
      </c>
      <c r="O12" s="197">
        <v>11</v>
      </c>
      <c r="P12" s="198">
        <v>12</v>
      </c>
      <c r="Q12" s="162"/>
      <c r="R12" s="162"/>
      <c r="S12" s="162"/>
      <c r="T12" s="163">
        <v>11</v>
      </c>
      <c r="U12" s="196"/>
    </row>
    <row r="13" ht="8.1" customHeight="1">
      <c r="A13" s="199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1"/>
      <c r="P13" s="202"/>
      <c r="Q13" s="203"/>
      <c r="R13" s="204"/>
      <c r="S13" s="204"/>
      <c r="T13" s="204"/>
      <c r="U13" s="147"/>
    </row>
    <row r="14" ht="10.15" customHeight="1">
      <c r="A14" s="205"/>
      <c r="B14" t="s" s="206">
        <v>65</v>
      </c>
      <c r="C14" s="207"/>
      <c r="D14" t="s" s="168">
        <v>44</v>
      </c>
      <c r="E14" t="s" s="168">
        <v>135</v>
      </c>
      <c r="F14" s="207"/>
      <c r="G14" s="207"/>
      <c r="H14" s="207"/>
      <c r="I14" s="169">
        <f>I15+I21+I41+I45+I51</f>
        <v>0</v>
      </c>
      <c r="J14" s="207"/>
      <c r="K14" s="170"/>
      <c r="L14" s="207"/>
      <c r="M14" s="170"/>
      <c r="N14" s="207"/>
      <c r="O14" s="146"/>
      <c r="P14" t="s" s="176">
        <v>136</v>
      </c>
      <c r="Q14" s="146"/>
      <c r="R14" s="146"/>
      <c r="S14" s="146"/>
      <c r="T14" s="146"/>
      <c r="U14" s="147"/>
    </row>
    <row r="15" ht="12.2" customHeight="1">
      <c r="A15" s="208"/>
      <c r="B15" t="s" s="209">
        <v>65</v>
      </c>
      <c r="C15" s="146"/>
      <c r="D15" t="s" s="172">
        <v>137</v>
      </c>
      <c r="E15" t="s" s="172">
        <v>138</v>
      </c>
      <c r="F15" s="146"/>
      <c r="G15" s="146"/>
      <c r="H15" s="146"/>
      <c r="I15" s="173">
        <f>SUM(I16:I20)</f>
        <v>0</v>
      </c>
      <c r="J15" s="146"/>
      <c r="K15" s="174">
        <f>SUM(K16:K20)</f>
        <v>457.8746850000001</v>
      </c>
      <c r="L15" s="146"/>
      <c r="M15" s="174">
        <f>SUM(M16:M20)</f>
        <v>0</v>
      </c>
      <c r="N15" s="146"/>
      <c r="O15" s="146"/>
      <c r="P15" t="s" s="172">
        <v>139</v>
      </c>
      <c r="Q15" s="146"/>
      <c r="R15" s="146"/>
      <c r="S15" s="146"/>
      <c r="T15" s="146"/>
      <c r="U15" s="147"/>
    </row>
    <row r="16" ht="23.1" customHeight="1">
      <c r="A16" t="s" s="210">
        <v>139</v>
      </c>
      <c r="B16" t="s" s="211">
        <v>140</v>
      </c>
      <c r="C16" t="s" s="211">
        <v>141</v>
      </c>
      <c r="D16" t="s" s="212">
        <v>142</v>
      </c>
      <c r="E16" t="s" s="213">
        <v>143</v>
      </c>
      <c r="F16" t="s" s="211">
        <v>144</v>
      </c>
      <c r="G16" s="214">
        <v>685</v>
      </c>
      <c r="H16" s="215"/>
      <c r="I16" s="215">
        <f>ROUND(G16*H16,2)</f>
        <v>0</v>
      </c>
      <c r="J16" s="216">
        <v>0.25041</v>
      </c>
      <c r="K16" s="214">
        <f>G16*J16</f>
        <v>171.53085</v>
      </c>
      <c r="L16" s="216">
        <v>0</v>
      </c>
      <c r="M16" s="214">
        <f>G16*L16</f>
        <v>0</v>
      </c>
      <c r="N16" s="217">
        <v>21</v>
      </c>
      <c r="O16" s="218">
        <v>4</v>
      </c>
      <c r="P16" t="s" s="11">
        <v>145</v>
      </c>
      <c r="Q16" s="146"/>
      <c r="R16" s="146"/>
      <c r="S16" s="146"/>
      <c r="T16" s="146"/>
      <c r="U16" s="147"/>
    </row>
    <row r="17" ht="23.1" customHeight="1">
      <c r="A17" t="s" s="210">
        <v>145</v>
      </c>
      <c r="B17" t="s" s="211">
        <v>140</v>
      </c>
      <c r="C17" t="s" s="211">
        <v>141</v>
      </c>
      <c r="D17" t="s" s="212">
        <v>146</v>
      </c>
      <c r="E17" t="s" s="213">
        <v>147</v>
      </c>
      <c r="F17" t="s" s="211">
        <v>144</v>
      </c>
      <c r="G17" s="214">
        <v>425</v>
      </c>
      <c r="H17" s="215"/>
      <c r="I17" s="215">
        <f>ROUND(G17*H17,2)</f>
        <v>0</v>
      </c>
      <c r="J17" s="216">
        <v>0.25041</v>
      </c>
      <c r="K17" s="214">
        <f>G17*J17</f>
        <v>106.42425</v>
      </c>
      <c r="L17" s="216">
        <v>0</v>
      </c>
      <c r="M17" s="214">
        <f>G17*L17</f>
        <v>0</v>
      </c>
      <c r="N17" s="217">
        <v>21</v>
      </c>
      <c r="O17" s="218">
        <v>4</v>
      </c>
      <c r="P17" t="s" s="11">
        <v>145</v>
      </c>
      <c r="Q17" s="146"/>
      <c r="R17" s="146"/>
      <c r="S17" s="146"/>
      <c r="T17" s="146"/>
      <c r="U17" s="147"/>
    </row>
    <row r="18" ht="23.1" customHeight="1">
      <c r="A18" t="s" s="210">
        <v>137</v>
      </c>
      <c r="B18" t="s" s="211">
        <v>140</v>
      </c>
      <c r="C18" t="s" s="211">
        <v>141</v>
      </c>
      <c r="D18" t="s" s="212">
        <v>148</v>
      </c>
      <c r="E18" t="s" s="213">
        <v>149</v>
      </c>
      <c r="F18" t="s" s="211">
        <v>144</v>
      </c>
      <c r="G18" s="214">
        <v>250</v>
      </c>
      <c r="H18" s="215"/>
      <c r="I18" s="215">
        <f>ROUND(G18*H18,2)</f>
        <v>0</v>
      </c>
      <c r="J18" s="216">
        <v>0.25041</v>
      </c>
      <c r="K18" s="214">
        <f>G18*J18</f>
        <v>62.60250000000001</v>
      </c>
      <c r="L18" s="216">
        <v>0</v>
      </c>
      <c r="M18" s="214">
        <f>G18*L18</f>
        <v>0</v>
      </c>
      <c r="N18" s="217">
        <v>21</v>
      </c>
      <c r="O18" s="218">
        <v>4</v>
      </c>
      <c r="P18" t="s" s="11">
        <v>145</v>
      </c>
      <c r="Q18" s="146"/>
      <c r="R18" s="146"/>
      <c r="S18" s="146"/>
      <c r="T18" s="146"/>
      <c r="U18" s="147"/>
    </row>
    <row r="19" ht="23.1" customHeight="1">
      <c r="A19" t="s" s="210">
        <v>150</v>
      </c>
      <c r="B19" t="s" s="211">
        <v>140</v>
      </c>
      <c r="C19" t="s" s="211">
        <v>141</v>
      </c>
      <c r="D19" t="s" s="212">
        <v>151</v>
      </c>
      <c r="E19" t="s" s="213">
        <v>152</v>
      </c>
      <c r="F19" t="s" s="211">
        <v>144</v>
      </c>
      <c r="G19" s="214">
        <v>442</v>
      </c>
      <c r="H19" s="215"/>
      <c r="I19" s="215">
        <f>ROUND(G19*H19,2)</f>
        <v>0</v>
      </c>
      <c r="J19" s="216">
        <v>0.25041</v>
      </c>
      <c r="K19" s="214">
        <f>G19*J19</f>
        <v>110.68122</v>
      </c>
      <c r="L19" s="216">
        <v>0</v>
      </c>
      <c r="M19" s="214">
        <f>G19*L19</f>
        <v>0</v>
      </c>
      <c r="N19" s="217">
        <v>21</v>
      </c>
      <c r="O19" s="218">
        <v>4</v>
      </c>
      <c r="P19" t="s" s="11">
        <v>145</v>
      </c>
      <c r="Q19" s="146"/>
      <c r="R19" s="146"/>
      <c r="S19" s="146"/>
      <c r="T19" s="146"/>
      <c r="U19" s="147"/>
    </row>
    <row r="20" ht="23.1" customHeight="1">
      <c r="A20" t="s" s="210">
        <v>153</v>
      </c>
      <c r="B20" t="s" s="211">
        <v>140</v>
      </c>
      <c r="C20" t="s" s="211">
        <v>141</v>
      </c>
      <c r="D20" t="s" s="212">
        <v>154</v>
      </c>
      <c r="E20" t="s" s="213">
        <v>155</v>
      </c>
      <c r="F20" t="s" s="211">
        <v>144</v>
      </c>
      <c r="G20" s="214">
        <v>26.5</v>
      </c>
      <c r="H20" s="215"/>
      <c r="I20" s="215">
        <f>ROUND(G20*H20,2)</f>
        <v>0</v>
      </c>
      <c r="J20" s="216">
        <v>0.25041</v>
      </c>
      <c r="K20" s="214">
        <f>G20*J20</f>
        <v>6.635865000000001</v>
      </c>
      <c r="L20" s="216">
        <v>0</v>
      </c>
      <c r="M20" s="214">
        <f>G20*L20</f>
        <v>0</v>
      </c>
      <c r="N20" s="217">
        <v>21</v>
      </c>
      <c r="O20" s="218">
        <v>4</v>
      </c>
      <c r="P20" t="s" s="11">
        <v>145</v>
      </c>
      <c r="Q20" s="146"/>
      <c r="R20" s="146"/>
      <c r="S20" s="146"/>
      <c r="T20" s="146"/>
      <c r="U20" s="147"/>
    </row>
    <row r="21" ht="12.2" customHeight="1">
      <c r="A21" s="208"/>
      <c r="B21" t="s" s="209">
        <v>65</v>
      </c>
      <c r="C21" s="146"/>
      <c r="D21" t="s" s="172">
        <v>156</v>
      </c>
      <c r="E21" t="s" s="172">
        <v>157</v>
      </c>
      <c r="F21" s="146"/>
      <c r="G21" s="146"/>
      <c r="H21" s="146"/>
      <c r="I21" s="173">
        <f>SUM(I22:I40)</f>
        <v>0</v>
      </c>
      <c r="J21" s="146"/>
      <c r="K21" s="174">
        <f>SUM(K22:K40)</f>
        <v>201.78833</v>
      </c>
      <c r="L21" s="146"/>
      <c r="M21" s="174">
        <f>SUM(M22:M40)</f>
        <v>0</v>
      </c>
      <c r="N21" s="146"/>
      <c r="O21" s="146"/>
      <c r="P21" t="s" s="172">
        <v>139</v>
      </c>
      <c r="Q21" s="146"/>
      <c r="R21" s="146"/>
      <c r="S21" s="146"/>
      <c r="T21" s="146"/>
      <c r="U21" s="147"/>
    </row>
    <row r="22" ht="23.1" customHeight="1">
      <c r="A22" t="s" s="210">
        <v>158</v>
      </c>
      <c r="B22" t="s" s="211">
        <v>140</v>
      </c>
      <c r="C22" t="s" s="211">
        <v>159</v>
      </c>
      <c r="D22" t="s" s="212">
        <v>160</v>
      </c>
      <c r="E22" t="s" s="213">
        <v>161</v>
      </c>
      <c r="F22" t="s" s="211">
        <v>144</v>
      </c>
      <c r="G22" s="214">
        <v>2405</v>
      </c>
      <c r="H22" s="215"/>
      <c r="I22" s="215">
        <f>ROUND(G22*H22,2)</f>
        <v>0</v>
      </c>
      <c r="J22" s="216">
        <v>0.01136</v>
      </c>
      <c r="K22" s="214">
        <f>G22*J22</f>
        <v>27.3208</v>
      </c>
      <c r="L22" s="216">
        <v>0</v>
      </c>
      <c r="M22" s="214">
        <f>G22*L22</f>
        <v>0</v>
      </c>
      <c r="N22" s="217">
        <v>21</v>
      </c>
      <c r="O22" s="218">
        <v>4</v>
      </c>
      <c r="P22" t="s" s="11">
        <v>145</v>
      </c>
      <c r="Q22" s="146"/>
      <c r="R22" s="146"/>
      <c r="S22" s="146"/>
      <c r="T22" s="146"/>
      <c r="U22" s="147"/>
    </row>
    <row r="23" ht="12.95" customHeight="1">
      <c r="A23" t="s" s="219">
        <v>162</v>
      </c>
      <c r="B23" t="s" s="220">
        <v>163</v>
      </c>
      <c r="C23" t="s" s="220">
        <v>164</v>
      </c>
      <c r="D23" t="s" s="221">
        <v>165</v>
      </c>
      <c r="E23" t="s" s="222">
        <v>166</v>
      </c>
      <c r="F23" t="s" s="220">
        <v>144</v>
      </c>
      <c r="G23" s="223">
        <v>2453.1</v>
      </c>
      <c r="H23" s="224"/>
      <c r="I23" s="224">
        <f>ROUND(G23*H23,2)</f>
        <v>0</v>
      </c>
      <c r="J23" s="225">
        <v>0.012</v>
      </c>
      <c r="K23" s="223">
        <f>G23*J23</f>
        <v>29.4372</v>
      </c>
      <c r="L23" s="225">
        <v>0</v>
      </c>
      <c r="M23" s="223">
        <f>G23*L23</f>
        <v>0</v>
      </c>
      <c r="N23" s="226">
        <v>21</v>
      </c>
      <c r="O23" s="227">
        <v>8</v>
      </c>
      <c r="P23" t="s" s="228">
        <v>145</v>
      </c>
      <c r="Q23" s="146"/>
      <c r="R23" s="146"/>
      <c r="S23" s="146"/>
      <c r="T23" s="146"/>
      <c r="U23" s="147"/>
    </row>
    <row r="24" ht="23.1" customHeight="1">
      <c r="A24" t="s" s="210">
        <v>167</v>
      </c>
      <c r="B24" t="s" s="211">
        <v>140</v>
      </c>
      <c r="C24" t="s" s="211">
        <v>159</v>
      </c>
      <c r="D24" t="s" s="212">
        <v>168</v>
      </c>
      <c r="E24" t="s" s="213">
        <v>169</v>
      </c>
      <c r="F24" t="s" s="211">
        <v>144</v>
      </c>
      <c r="G24" s="214">
        <v>2100</v>
      </c>
      <c r="H24" s="215"/>
      <c r="I24" s="215">
        <f>ROUND(G24*H24,2)</f>
        <v>0</v>
      </c>
      <c r="J24" s="216">
        <v>0.01136</v>
      </c>
      <c r="K24" s="214">
        <f>G24*J24</f>
        <v>23.856</v>
      </c>
      <c r="L24" s="216">
        <v>0</v>
      </c>
      <c r="M24" s="214">
        <f>G24*L24</f>
        <v>0</v>
      </c>
      <c r="N24" s="217">
        <v>21</v>
      </c>
      <c r="O24" s="218">
        <v>4</v>
      </c>
      <c r="P24" t="s" s="11">
        <v>145</v>
      </c>
      <c r="Q24" s="146"/>
      <c r="R24" s="146"/>
      <c r="S24" s="146"/>
      <c r="T24" s="146"/>
      <c r="U24" s="147"/>
    </row>
    <row r="25" ht="12.95" customHeight="1">
      <c r="A25" t="s" s="219">
        <v>170</v>
      </c>
      <c r="B25" t="s" s="220">
        <v>163</v>
      </c>
      <c r="C25" t="s" s="220">
        <v>164</v>
      </c>
      <c r="D25" t="s" s="221">
        <v>171</v>
      </c>
      <c r="E25" t="s" s="222">
        <v>166</v>
      </c>
      <c r="F25" t="s" s="220">
        <v>144</v>
      </c>
      <c r="G25" s="223">
        <v>2142</v>
      </c>
      <c r="H25" s="224"/>
      <c r="I25" s="224">
        <f>ROUND(G25*H25,2)</f>
        <v>0</v>
      </c>
      <c r="J25" s="225">
        <v>0.012</v>
      </c>
      <c r="K25" s="223">
        <f>G25*J25</f>
        <v>25.704</v>
      </c>
      <c r="L25" s="225">
        <v>0</v>
      </c>
      <c r="M25" s="223">
        <f>G25*L25</f>
        <v>0</v>
      </c>
      <c r="N25" s="226">
        <v>21</v>
      </c>
      <c r="O25" s="227">
        <v>8</v>
      </c>
      <c r="P25" t="s" s="228">
        <v>145</v>
      </c>
      <c r="Q25" s="146"/>
      <c r="R25" s="146"/>
      <c r="S25" s="146"/>
      <c r="T25" s="146"/>
      <c r="U25" s="147"/>
    </row>
    <row r="26" ht="23.1" customHeight="1">
      <c r="A26" t="s" s="210">
        <v>172</v>
      </c>
      <c r="B26" t="s" s="211">
        <v>140</v>
      </c>
      <c r="C26" t="s" s="211">
        <v>159</v>
      </c>
      <c r="D26" t="s" s="212">
        <v>173</v>
      </c>
      <c r="E26" t="s" s="213">
        <v>174</v>
      </c>
      <c r="F26" t="s" s="211">
        <v>144</v>
      </c>
      <c r="G26" s="214">
        <v>1111</v>
      </c>
      <c r="H26" s="215"/>
      <c r="I26" s="215">
        <f>ROUND(G26*H26,2)</f>
        <v>0</v>
      </c>
      <c r="J26" s="216">
        <v>0.01136</v>
      </c>
      <c r="K26" s="214">
        <f>G26*J26</f>
        <v>12.62096</v>
      </c>
      <c r="L26" s="216">
        <v>0</v>
      </c>
      <c r="M26" s="214">
        <f>G26*L26</f>
        <v>0</v>
      </c>
      <c r="N26" s="217">
        <v>21</v>
      </c>
      <c r="O26" s="218">
        <v>4</v>
      </c>
      <c r="P26" t="s" s="11">
        <v>145</v>
      </c>
      <c r="Q26" s="146"/>
      <c r="R26" s="146"/>
      <c r="S26" s="146"/>
      <c r="T26" s="146"/>
      <c r="U26" s="147"/>
    </row>
    <row r="27" ht="12.95" customHeight="1">
      <c r="A27" t="s" s="219">
        <v>175</v>
      </c>
      <c r="B27" t="s" s="220">
        <v>163</v>
      </c>
      <c r="C27" t="s" s="220">
        <v>164</v>
      </c>
      <c r="D27" t="s" s="221">
        <v>176</v>
      </c>
      <c r="E27" t="s" s="222">
        <v>166</v>
      </c>
      <c r="F27" t="s" s="220">
        <v>144</v>
      </c>
      <c r="G27" s="223">
        <v>1133.22</v>
      </c>
      <c r="H27" s="224"/>
      <c r="I27" s="224">
        <f>ROUND(G27*H27,2)</f>
        <v>0</v>
      </c>
      <c r="J27" s="225">
        <v>0.012</v>
      </c>
      <c r="K27" s="223">
        <f>G27*J27</f>
        <v>13.59864</v>
      </c>
      <c r="L27" s="225">
        <v>0</v>
      </c>
      <c r="M27" s="223">
        <f>G27*L27</f>
        <v>0</v>
      </c>
      <c r="N27" s="226">
        <v>21</v>
      </c>
      <c r="O27" s="227">
        <v>8</v>
      </c>
      <c r="P27" t="s" s="228">
        <v>145</v>
      </c>
      <c r="Q27" s="146"/>
      <c r="R27" s="146"/>
      <c r="S27" s="146"/>
      <c r="T27" s="146"/>
      <c r="U27" s="147"/>
    </row>
    <row r="28" ht="23.1" customHeight="1">
      <c r="A28" t="s" s="210">
        <v>177</v>
      </c>
      <c r="B28" t="s" s="211">
        <v>140</v>
      </c>
      <c r="C28" t="s" s="211">
        <v>159</v>
      </c>
      <c r="D28" t="s" s="212">
        <v>178</v>
      </c>
      <c r="E28" t="s" s="213">
        <v>179</v>
      </c>
      <c r="F28" t="s" s="211">
        <v>144</v>
      </c>
      <c r="G28" s="214">
        <v>1152</v>
      </c>
      <c r="H28" s="215"/>
      <c r="I28" s="215">
        <f>ROUND(G28*H28,2)</f>
        <v>0</v>
      </c>
      <c r="J28" s="216">
        <v>0.01136</v>
      </c>
      <c r="K28" s="214">
        <f>G28*J28</f>
        <v>13.08672</v>
      </c>
      <c r="L28" s="216">
        <v>0</v>
      </c>
      <c r="M28" s="214">
        <f>G28*L28</f>
        <v>0</v>
      </c>
      <c r="N28" s="217">
        <v>21</v>
      </c>
      <c r="O28" s="218">
        <v>4</v>
      </c>
      <c r="P28" t="s" s="11">
        <v>145</v>
      </c>
      <c r="Q28" s="146"/>
      <c r="R28" s="146"/>
      <c r="S28" s="146"/>
      <c r="T28" s="146"/>
      <c r="U28" s="147"/>
    </row>
    <row r="29" ht="12.95" customHeight="1">
      <c r="A29" t="s" s="219">
        <v>180</v>
      </c>
      <c r="B29" t="s" s="220">
        <v>163</v>
      </c>
      <c r="C29" t="s" s="220">
        <v>164</v>
      </c>
      <c r="D29" t="s" s="221">
        <v>181</v>
      </c>
      <c r="E29" t="s" s="222">
        <v>166</v>
      </c>
      <c r="F29" t="s" s="220">
        <v>144</v>
      </c>
      <c r="G29" s="223">
        <v>1175.04</v>
      </c>
      <c r="H29" s="224"/>
      <c r="I29" s="224">
        <f>ROUND(G29*H29,2)</f>
        <v>0</v>
      </c>
      <c r="J29" s="225">
        <v>0.012</v>
      </c>
      <c r="K29" s="223">
        <f>G29*J29</f>
        <v>14.10048</v>
      </c>
      <c r="L29" s="225">
        <v>0</v>
      </c>
      <c r="M29" s="223">
        <f>G29*L29</f>
        <v>0</v>
      </c>
      <c r="N29" s="226">
        <v>21</v>
      </c>
      <c r="O29" s="227">
        <v>8</v>
      </c>
      <c r="P29" t="s" s="228">
        <v>145</v>
      </c>
      <c r="Q29" s="146"/>
      <c r="R29" s="146"/>
      <c r="S29" s="146"/>
      <c r="T29" s="146"/>
      <c r="U29" s="147"/>
    </row>
    <row r="30" ht="23.1" customHeight="1">
      <c r="A30" t="s" s="210">
        <v>182</v>
      </c>
      <c r="B30" t="s" s="211">
        <v>140</v>
      </c>
      <c r="C30" t="s" s="211">
        <v>159</v>
      </c>
      <c r="D30" t="s" s="212">
        <v>183</v>
      </c>
      <c r="E30" t="s" s="213">
        <v>184</v>
      </c>
      <c r="F30" t="s" s="211">
        <v>144</v>
      </c>
      <c r="G30" s="214">
        <v>352</v>
      </c>
      <c r="H30" s="215"/>
      <c r="I30" s="215">
        <f>ROUND(G30*H30,2)</f>
        <v>0</v>
      </c>
      <c r="J30" s="216">
        <v>0.01136</v>
      </c>
      <c r="K30" s="214">
        <f>G30*J30</f>
        <v>3.99872</v>
      </c>
      <c r="L30" s="216">
        <v>0</v>
      </c>
      <c r="M30" s="214">
        <f>G30*L30</f>
        <v>0</v>
      </c>
      <c r="N30" s="217">
        <v>21</v>
      </c>
      <c r="O30" s="218">
        <v>4</v>
      </c>
      <c r="P30" t="s" s="11">
        <v>145</v>
      </c>
      <c r="Q30" s="146"/>
      <c r="R30" s="146"/>
      <c r="S30" s="146"/>
      <c r="T30" s="146"/>
      <c r="U30" s="147"/>
    </row>
    <row r="31" ht="12.95" customHeight="1">
      <c r="A31" t="s" s="219">
        <v>185</v>
      </c>
      <c r="B31" t="s" s="220">
        <v>163</v>
      </c>
      <c r="C31" t="s" s="220">
        <v>164</v>
      </c>
      <c r="D31" t="s" s="221">
        <v>186</v>
      </c>
      <c r="E31" t="s" s="222">
        <v>166</v>
      </c>
      <c r="F31" t="s" s="220">
        <v>144</v>
      </c>
      <c r="G31" s="223">
        <v>359.04</v>
      </c>
      <c r="H31" s="224"/>
      <c r="I31" s="224">
        <f>ROUND(G31*H31,2)</f>
        <v>0</v>
      </c>
      <c r="J31" s="225">
        <v>0.012</v>
      </c>
      <c r="K31" s="223">
        <f>G31*J31</f>
        <v>4.30848</v>
      </c>
      <c r="L31" s="225">
        <v>0</v>
      </c>
      <c r="M31" s="223">
        <f>G31*L31</f>
        <v>0</v>
      </c>
      <c r="N31" s="226">
        <v>21</v>
      </c>
      <c r="O31" s="227">
        <v>8</v>
      </c>
      <c r="P31" t="s" s="228">
        <v>145</v>
      </c>
      <c r="Q31" s="146"/>
      <c r="R31" s="146"/>
      <c r="S31" s="146"/>
      <c r="T31" s="146"/>
      <c r="U31" s="147"/>
    </row>
    <row r="32" ht="23.1" customHeight="1">
      <c r="A32" t="s" s="210">
        <v>187</v>
      </c>
      <c r="B32" t="s" s="211">
        <v>140</v>
      </c>
      <c r="C32" t="s" s="211">
        <v>159</v>
      </c>
      <c r="D32" t="s" s="212">
        <v>188</v>
      </c>
      <c r="E32" t="s" s="213">
        <v>189</v>
      </c>
      <c r="F32" t="s" s="211">
        <v>144</v>
      </c>
      <c r="G32" s="214">
        <v>104</v>
      </c>
      <c r="H32" s="215"/>
      <c r="I32" s="215">
        <f>ROUND(G32*H32,2)</f>
        <v>0</v>
      </c>
      <c r="J32" s="216">
        <v>0.01136</v>
      </c>
      <c r="K32" s="214">
        <f>G32*J32</f>
        <v>1.18144</v>
      </c>
      <c r="L32" s="216">
        <v>0</v>
      </c>
      <c r="M32" s="214">
        <f>G32*L32</f>
        <v>0</v>
      </c>
      <c r="N32" s="217">
        <v>21</v>
      </c>
      <c r="O32" s="218">
        <v>4</v>
      </c>
      <c r="P32" t="s" s="11">
        <v>145</v>
      </c>
      <c r="Q32" s="146"/>
      <c r="R32" s="146"/>
      <c r="S32" s="146"/>
      <c r="T32" s="146"/>
      <c r="U32" s="147"/>
    </row>
    <row r="33" ht="12.95" customHeight="1">
      <c r="A33" t="s" s="219">
        <v>190</v>
      </c>
      <c r="B33" t="s" s="220">
        <v>163</v>
      </c>
      <c r="C33" t="s" s="220">
        <v>164</v>
      </c>
      <c r="D33" t="s" s="221">
        <v>191</v>
      </c>
      <c r="E33" t="s" s="222">
        <v>166</v>
      </c>
      <c r="F33" t="s" s="220">
        <v>144</v>
      </c>
      <c r="G33" s="223">
        <v>106.08</v>
      </c>
      <c r="H33" s="224"/>
      <c r="I33" s="224">
        <f>ROUND(G33*H33,2)</f>
        <v>0</v>
      </c>
      <c r="J33" s="225">
        <v>0.012</v>
      </c>
      <c r="K33" s="223">
        <f>G33*J33</f>
        <v>1.27296</v>
      </c>
      <c r="L33" s="225">
        <v>0</v>
      </c>
      <c r="M33" s="223">
        <f>G33*L33</f>
        <v>0</v>
      </c>
      <c r="N33" s="226">
        <v>21</v>
      </c>
      <c r="O33" s="227">
        <v>8</v>
      </c>
      <c r="P33" t="s" s="228">
        <v>145</v>
      </c>
      <c r="Q33" s="146"/>
      <c r="R33" s="146"/>
      <c r="S33" s="146"/>
      <c r="T33" s="146"/>
      <c r="U33" s="147"/>
    </row>
    <row r="34" ht="23.1" customHeight="1">
      <c r="A34" t="s" s="210">
        <v>192</v>
      </c>
      <c r="B34" t="s" s="211">
        <v>140</v>
      </c>
      <c r="C34" t="s" s="211">
        <v>159</v>
      </c>
      <c r="D34" t="s" s="212">
        <v>193</v>
      </c>
      <c r="E34" t="s" s="213">
        <v>194</v>
      </c>
      <c r="F34" t="s" s="211">
        <v>144</v>
      </c>
      <c r="G34" s="214">
        <v>72</v>
      </c>
      <c r="H34" s="215"/>
      <c r="I34" s="215">
        <f>ROUND(G34*H34,2)</f>
        <v>0</v>
      </c>
      <c r="J34" s="216">
        <v>0.01136</v>
      </c>
      <c r="K34" s="214">
        <f>G34*J34</f>
        <v>0.81792</v>
      </c>
      <c r="L34" s="216">
        <v>0</v>
      </c>
      <c r="M34" s="214">
        <f>G34*L34</f>
        <v>0</v>
      </c>
      <c r="N34" s="217">
        <v>21</v>
      </c>
      <c r="O34" s="218">
        <v>4</v>
      </c>
      <c r="P34" t="s" s="11">
        <v>145</v>
      </c>
      <c r="Q34" s="146"/>
      <c r="R34" s="146"/>
      <c r="S34" s="146"/>
      <c r="T34" s="146"/>
      <c r="U34" s="147"/>
    </row>
    <row r="35" ht="12.95" customHeight="1">
      <c r="A35" t="s" s="219">
        <v>195</v>
      </c>
      <c r="B35" t="s" s="220">
        <v>163</v>
      </c>
      <c r="C35" t="s" s="220">
        <v>164</v>
      </c>
      <c r="D35" t="s" s="221">
        <v>196</v>
      </c>
      <c r="E35" t="s" s="222">
        <v>166</v>
      </c>
      <c r="F35" t="s" s="220">
        <v>144</v>
      </c>
      <c r="G35" s="223">
        <v>73.44</v>
      </c>
      <c r="H35" s="224"/>
      <c r="I35" s="224">
        <f>ROUND(G35*H35,2)</f>
        <v>0</v>
      </c>
      <c r="J35" s="225">
        <v>0.012</v>
      </c>
      <c r="K35" s="223">
        <f>G35*J35</f>
        <v>0.88128</v>
      </c>
      <c r="L35" s="225">
        <v>0</v>
      </c>
      <c r="M35" s="223">
        <f>G35*L35</f>
        <v>0</v>
      </c>
      <c r="N35" s="226">
        <v>21</v>
      </c>
      <c r="O35" s="227">
        <v>8</v>
      </c>
      <c r="P35" t="s" s="228">
        <v>145</v>
      </c>
      <c r="Q35" s="146"/>
      <c r="R35" s="146"/>
      <c r="S35" s="146"/>
      <c r="T35" s="146"/>
      <c r="U35" s="147"/>
    </row>
    <row r="36" ht="23.1" customHeight="1">
      <c r="A36" t="s" s="210">
        <v>197</v>
      </c>
      <c r="B36" t="s" s="211">
        <v>140</v>
      </c>
      <c r="C36" t="s" s="211">
        <v>159</v>
      </c>
      <c r="D36" t="s" s="212">
        <v>198</v>
      </c>
      <c r="E36" t="s" s="213">
        <v>199</v>
      </c>
      <c r="F36" t="s" s="211">
        <v>200</v>
      </c>
      <c r="G36" s="214">
        <v>1790</v>
      </c>
      <c r="H36" s="215"/>
      <c r="I36" s="215">
        <f>ROUND(G36*H36,2)</f>
        <v>0</v>
      </c>
      <c r="J36" s="216">
        <v>0.00331</v>
      </c>
      <c r="K36" s="214">
        <f>G36*J36</f>
        <v>5.9249</v>
      </c>
      <c r="L36" s="216">
        <v>0</v>
      </c>
      <c r="M36" s="214">
        <f>G36*L36</f>
        <v>0</v>
      </c>
      <c r="N36" s="217">
        <v>21</v>
      </c>
      <c r="O36" s="218">
        <v>4</v>
      </c>
      <c r="P36" t="s" s="11">
        <v>145</v>
      </c>
      <c r="Q36" s="146"/>
      <c r="R36" s="146"/>
      <c r="S36" s="146"/>
      <c r="T36" s="146"/>
      <c r="U36" s="147"/>
    </row>
    <row r="37" ht="12.95" customHeight="1">
      <c r="A37" t="s" s="219">
        <v>201</v>
      </c>
      <c r="B37" t="s" s="220">
        <v>163</v>
      </c>
      <c r="C37" t="s" s="220">
        <v>164</v>
      </c>
      <c r="D37" t="s" s="221">
        <v>202</v>
      </c>
      <c r="E37" t="s" s="222">
        <v>203</v>
      </c>
      <c r="F37" t="s" s="220">
        <v>144</v>
      </c>
      <c r="G37" s="223">
        <v>470</v>
      </c>
      <c r="H37" s="224"/>
      <c r="I37" s="224">
        <f>ROUND(G37*H37,2)</f>
        <v>0</v>
      </c>
      <c r="J37" s="225">
        <v>0.006</v>
      </c>
      <c r="K37" s="223">
        <f>G37*J37</f>
        <v>2.82</v>
      </c>
      <c r="L37" s="225">
        <v>0</v>
      </c>
      <c r="M37" s="223">
        <f>G37*L37</f>
        <v>0</v>
      </c>
      <c r="N37" s="226">
        <v>21</v>
      </c>
      <c r="O37" s="227">
        <v>8</v>
      </c>
      <c r="P37" t="s" s="228">
        <v>145</v>
      </c>
      <c r="Q37" s="146"/>
      <c r="R37" s="146"/>
      <c r="S37" s="146"/>
      <c r="T37" s="146"/>
      <c r="U37" s="147"/>
    </row>
    <row r="38" ht="12.95" customHeight="1">
      <c r="A38" t="s" s="210">
        <v>204</v>
      </c>
      <c r="B38" t="s" s="211">
        <v>140</v>
      </c>
      <c r="C38" t="s" s="211">
        <v>159</v>
      </c>
      <c r="D38" t="s" s="212">
        <v>205</v>
      </c>
      <c r="E38" t="s" s="213">
        <v>206</v>
      </c>
      <c r="F38" t="s" s="211">
        <v>200</v>
      </c>
      <c r="G38" s="214">
        <v>395</v>
      </c>
      <c r="H38" s="215"/>
      <c r="I38" s="215">
        <f>ROUND(G38*H38,2)</f>
        <v>0</v>
      </c>
      <c r="J38" s="216">
        <v>0.00025</v>
      </c>
      <c r="K38" s="214">
        <f>G38*J38</f>
        <v>0.09875</v>
      </c>
      <c r="L38" s="216">
        <v>0</v>
      </c>
      <c r="M38" s="214">
        <f>G38*L38</f>
        <v>0</v>
      </c>
      <c r="N38" s="217">
        <v>21</v>
      </c>
      <c r="O38" s="218">
        <v>4</v>
      </c>
      <c r="P38" t="s" s="11">
        <v>145</v>
      </c>
      <c r="Q38" s="146"/>
      <c r="R38" s="146"/>
      <c r="S38" s="146"/>
      <c r="T38" s="146"/>
      <c r="U38" s="147"/>
    </row>
    <row r="39" ht="12.95" customHeight="1">
      <c r="A39" t="s" s="219">
        <v>207</v>
      </c>
      <c r="B39" t="s" s="220">
        <v>163</v>
      </c>
      <c r="C39" t="s" s="220">
        <v>164</v>
      </c>
      <c r="D39" t="s" s="221">
        <v>208</v>
      </c>
      <c r="E39" t="s" s="222">
        <v>209</v>
      </c>
      <c r="F39" t="s" s="220">
        <v>200</v>
      </c>
      <c r="G39" s="223">
        <v>325</v>
      </c>
      <c r="H39" s="224"/>
      <c r="I39" s="224">
        <f>ROUND(G39*H39,2)</f>
        <v>0</v>
      </c>
      <c r="J39" s="225">
        <v>2e-05</v>
      </c>
      <c r="K39" s="223">
        <f>G39*J39</f>
        <v>0.006500000000000001</v>
      </c>
      <c r="L39" s="225">
        <v>0</v>
      </c>
      <c r="M39" s="223">
        <f>G39*L39</f>
        <v>0</v>
      </c>
      <c r="N39" s="226">
        <v>21</v>
      </c>
      <c r="O39" s="227">
        <v>8</v>
      </c>
      <c r="P39" t="s" s="228">
        <v>145</v>
      </c>
      <c r="Q39" s="146"/>
      <c r="R39" s="146"/>
      <c r="S39" s="146"/>
      <c r="T39" s="146"/>
      <c r="U39" s="147"/>
    </row>
    <row r="40" ht="12.95" customHeight="1">
      <c r="A40" t="s" s="210">
        <v>210</v>
      </c>
      <c r="B40" t="s" s="211">
        <v>140</v>
      </c>
      <c r="C40" t="s" s="211">
        <v>159</v>
      </c>
      <c r="D40" t="s" s="212">
        <v>211</v>
      </c>
      <c r="E40" t="s" s="213">
        <v>212</v>
      </c>
      <c r="F40" t="s" s="211">
        <v>144</v>
      </c>
      <c r="G40" s="214">
        <v>7743.5</v>
      </c>
      <c r="H40" s="215"/>
      <c r="I40" s="215">
        <f>ROUND(G40*H40,2)</f>
        <v>0</v>
      </c>
      <c r="J40" s="216">
        <v>0.00268</v>
      </c>
      <c r="K40" s="214">
        <f>G40*J40</f>
        <v>20.75258</v>
      </c>
      <c r="L40" s="216">
        <v>0</v>
      </c>
      <c r="M40" s="214">
        <f>G40*L40</f>
        <v>0</v>
      </c>
      <c r="N40" s="217">
        <v>21</v>
      </c>
      <c r="O40" s="218">
        <v>4</v>
      </c>
      <c r="P40" t="s" s="11">
        <v>145</v>
      </c>
      <c r="Q40" s="146"/>
      <c r="R40" s="146"/>
      <c r="S40" s="146"/>
      <c r="T40" s="146"/>
      <c r="U40" s="147"/>
    </row>
    <row r="41" ht="12.2" customHeight="1">
      <c r="A41" s="208"/>
      <c r="B41" t="s" s="209">
        <v>65</v>
      </c>
      <c r="C41" s="146"/>
      <c r="D41" t="s" s="172">
        <v>213</v>
      </c>
      <c r="E41" t="s" s="172">
        <v>214</v>
      </c>
      <c r="F41" s="146"/>
      <c r="G41" s="146"/>
      <c r="H41" s="146"/>
      <c r="I41" s="173">
        <f>SUM(I42:I44)</f>
        <v>0</v>
      </c>
      <c r="J41" s="146"/>
      <c r="K41" s="174">
        <f>SUM(K42:K44)</f>
        <v>0</v>
      </c>
      <c r="L41" s="146"/>
      <c r="M41" s="174">
        <f>SUM(M42:M44)</f>
        <v>0</v>
      </c>
      <c r="N41" s="146"/>
      <c r="O41" s="146"/>
      <c r="P41" t="s" s="172">
        <v>139</v>
      </c>
      <c r="Q41" s="146"/>
      <c r="R41" s="146"/>
      <c r="S41" s="146"/>
      <c r="T41" s="146"/>
      <c r="U41" s="147"/>
    </row>
    <row r="42" ht="23.1" customHeight="1">
      <c r="A42" t="s" s="210">
        <v>215</v>
      </c>
      <c r="B42" t="s" s="211">
        <v>140</v>
      </c>
      <c r="C42" t="s" s="211">
        <v>216</v>
      </c>
      <c r="D42" t="s" s="212">
        <v>217</v>
      </c>
      <c r="E42" t="s" s="213">
        <v>218</v>
      </c>
      <c r="F42" t="s" s="211">
        <v>144</v>
      </c>
      <c r="G42" s="214">
        <v>10863</v>
      </c>
      <c r="H42" s="215"/>
      <c r="I42" s="215">
        <f>ROUND(G42*H42,2)</f>
        <v>0</v>
      </c>
      <c r="J42" s="216">
        <v>0</v>
      </c>
      <c r="K42" s="214">
        <f>G42*J42</f>
        <v>0</v>
      </c>
      <c r="L42" s="216">
        <v>0</v>
      </c>
      <c r="M42" s="214">
        <f>G42*L42</f>
        <v>0</v>
      </c>
      <c r="N42" s="217">
        <v>21</v>
      </c>
      <c r="O42" s="218">
        <v>4</v>
      </c>
      <c r="P42" t="s" s="11">
        <v>145</v>
      </c>
      <c r="Q42" s="146"/>
      <c r="R42" s="146"/>
      <c r="S42" s="146"/>
      <c r="T42" s="146"/>
      <c r="U42" s="147"/>
    </row>
    <row r="43" ht="23.1" customHeight="1">
      <c r="A43" t="s" s="210">
        <v>219</v>
      </c>
      <c r="B43" t="s" s="211">
        <v>140</v>
      </c>
      <c r="C43" t="s" s="211">
        <v>216</v>
      </c>
      <c r="D43" t="s" s="212">
        <v>220</v>
      </c>
      <c r="E43" t="s" s="213">
        <v>221</v>
      </c>
      <c r="F43" t="s" s="211">
        <v>144</v>
      </c>
      <c r="G43" s="214">
        <v>1629450</v>
      </c>
      <c r="H43" s="215"/>
      <c r="I43" s="215">
        <f>ROUND(G43*H43,2)</f>
        <v>0</v>
      </c>
      <c r="J43" s="216">
        <v>0</v>
      </c>
      <c r="K43" s="214">
        <f>G43*J43</f>
        <v>0</v>
      </c>
      <c r="L43" s="216">
        <v>0</v>
      </c>
      <c r="M43" s="214">
        <f>G43*L43</f>
        <v>0</v>
      </c>
      <c r="N43" s="217">
        <v>21</v>
      </c>
      <c r="O43" s="218">
        <v>4</v>
      </c>
      <c r="P43" t="s" s="11">
        <v>145</v>
      </c>
      <c r="Q43" s="146"/>
      <c r="R43" s="146"/>
      <c r="S43" s="146"/>
      <c r="T43" s="146"/>
      <c r="U43" s="147"/>
    </row>
    <row r="44" ht="23.1" customHeight="1">
      <c r="A44" t="s" s="210">
        <v>222</v>
      </c>
      <c r="B44" t="s" s="211">
        <v>140</v>
      </c>
      <c r="C44" t="s" s="211">
        <v>216</v>
      </c>
      <c r="D44" t="s" s="212">
        <v>223</v>
      </c>
      <c r="E44" t="s" s="213">
        <v>224</v>
      </c>
      <c r="F44" t="s" s="211">
        <v>144</v>
      </c>
      <c r="G44" s="214">
        <v>10863</v>
      </c>
      <c r="H44" s="215"/>
      <c r="I44" s="215">
        <f>ROUND(G44*H44,2)</f>
        <v>0</v>
      </c>
      <c r="J44" s="216">
        <v>0</v>
      </c>
      <c r="K44" s="214">
        <f>G44*J44</f>
        <v>0</v>
      </c>
      <c r="L44" s="216">
        <v>0</v>
      </c>
      <c r="M44" s="214">
        <f>G44*L44</f>
        <v>0</v>
      </c>
      <c r="N44" s="217">
        <v>21</v>
      </c>
      <c r="O44" s="218">
        <v>4</v>
      </c>
      <c r="P44" t="s" s="11">
        <v>145</v>
      </c>
      <c r="Q44" s="146"/>
      <c r="R44" s="146"/>
      <c r="S44" s="146"/>
      <c r="T44" s="146"/>
      <c r="U44" s="147"/>
    </row>
    <row r="45" ht="12.2" customHeight="1">
      <c r="A45" s="208"/>
      <c r="B45" t="s" s="209">
        <v>65</v>
      </c>
      <c r="C45" s="146"/>
      <c r="D45" t="s" s="172">
        <v>225</v>
      </c>
      <c r="E45" t="s" s="172">
        <v>226</v>
      </c>
      <c r="F45" s="146"/>
      <c r="G45" s="146"/>
      <c r="H45" s="146"/>
      <c r="I45" s="173">
        <f>SUM(I46:I50)</f>
        <v>0</v>
      </c>
      <c r="J45" s="146"/>
      <c r="K45" s="174">
        <f>SUM(K46:K50)</f>
        <v>0</v>
      </c>
      <c r="L45" s="146"/>
      <c r="M45" s="174">
        <f>SUM(M46:M50)</f>
        <v>0</v>
      </c>
      <c r="N45" s="146"/>
      <c r="O45" s="146"/>
      <c r="P45" t="s" s="172">
        <v>139</v>
      </c>
      <c r="Q45" s="146"/>
      <c r="R45" s="146"/>
      <c r="S45" s="146"/>
      <c r="T45" s="146"/>
      <c r="U45" s="147"/>
    </row>
    <row r="46" ht="22.7" customHeight="1">
      <c r="A46" t="s" s="210">
        <v>227</v>
      </c>
      <c r="B46" t="s" s="211">
        <v>140</v>
      </c>
      <c r="C46" t="s" s="211">
        <v>228</v>
      </c>
      <c r="D46" t="s" s="212">
        <v>229</v>
      </c>
      <c r="E46" t="s" s="213">
        <v>230</v>
      </c>
      <c r="F46" t="s" s="211">
        <v>231</v>
      </c>
      <c r="G46" s="214">
        <v>662.905</v>
      </c>
      <c r="H46" s="215"/>
      <c r="I46" s="215">
        <f>ROUND(G46*H46,2)</f>
        <v>0</v>
      </c>
      <c r="J46" s="216">
        <v>0</v>
      </c>
      <c r="K46" s="214">
        <f>G46*J46</f>
        <v>0</v>
      </c>
      <c r="L46" s="216">
        <v>0</v>
      </c>
      <c r="M46" s="214">
        <f>G46*L46</f>
        <v>0</v>
      </c>
      <c r="N46" s="217">
        <v>21</v>
      </c>
      <c r="O46" s="218">
        <v>4</v>
      </c>
      <c r="P46" t="s" s="11">
        <v>145</v>
      </c>
      <c r="Q46" s="146"/>
      <c r="R46" s="146"/>
      <c r="S46" s="146"/>
      <c r="T46" s="146"/>
      <c r="U46" s="147"/>
    </row>
    <row r="47" ht="12.95" customHeight="1">
      <c r="A47" t="s" s="210">
        <v>232</v>
      </c>
      <c r="B47" t="s" s="211">
        <v>140</v>
      </c>
      <c r="C47" t="s" s="211">
        <v>233</v>
      </c>
      <c r="D47" t="s" s="212">
        <v>234</v>
      </c>
      <c r="E47" t="s" s="213">
        <v>235</v>
      </c>
      <c r="F47" t="s" s="211">
        <v>231</v>
      </c>
      <c r="G47" s="214">
        <v>662.905</v>
      </c>
      <c r="H47" s="215"/>
      <c r="I47" s="215">
        <f>ROUND(G47*H47,2)</f>
        <v>0</v>
      </c>
      <c r="J47" s="216">
        <v>0</v>
      </c>
      <c r="K47" s="214">
        <f>G47*J47</f>
        <v>0</v>
      </c>
      <c r="L47" s="216">
        <v>0</v>
      </c>
      <c r="M47" s="214">
        <f>G47*L47</f>
        <v>0</v>
      </c>
      <c r="N47" s="217">
        <v>21</v>
      </c>
      <c r="O47" s="218">
        <v>4</v>
      </c>
      <c r="P47" t="s" s="11">
        <v>145</v>
      </c>
      <c r="Q47" s="146"/>
      <c r="R47" s="146"/>
      <c r="S47" s="146"/>
      <c r="T47" s="146"/>
      <c r="U47" s="147"/>
    </row>
    <row r="48" ht="23.1" customHeight="1">
      <c r="A48" t="s" s="210">
        <v>236</v>
      </c>
      <c r="B48" t="s" s="211">
        <v>140</v>
      </c>
      <c r="C48" t="s" s="211">
        <v>228</v>
      </c>
      <c r="D48" t="s" s="212">
        <v>237</v>
      </c>
      <c r="E48" t="s" s="213">
        <v>238</v>
      </c>
      <c r="F48" t="s" s="211">
        <v>231</v>
      </c>
      <c r="G48" s="214">
        <v>662.905</v>
      </c>
      <c r="H48" s="215"/>
      <c r="I48" s="215">
        <f>ROUND(G48*H48,2)</f>
        <v>0</v>
      </c>
      <c r="J48" s="216">
        <v>0</v>
      </c>
      <c r="K48" s="214">
        <f>G48*J48</f>
        <v>0</v>
      </c>
      <c r="L48" s="216">
        <v>0</v>
      </c>
      <c r="M48" s="214">
        <f>G48*L48</f>
        <v>0</v>
      </c>
      <c r="N48" s="217">
        <v>21</v>
      </c>
      <c r="O48" s="218">
        <v>4</v>
      </c>
      <c r="P48" t="s" s="11">
        <v>145</v>
      </c>
      <c r="Q48" s="146"/>
      <c r="R48" s="146"/>
      <c r="S48" s="146"/>
      <c r="T48" s="146"/>
      <c r="U48" s="147"/>
    </row>
    <row r="49" ht="23.1" customHeight="1">
      <c r="A49" t="s" s="210">
        <v>239</v>
      </c>
      <c r="B49" t="s" s="211">
        <v>140</v>
      </c>
      <c r="C49" t="s" s="211">
        <v>228</v>
      </c>
      <c r="D49" t="s" s="212">
        <v>240</v>
      </c>
      <c r="E49" t="s" s="213">
        <v>241</v>
      </c>
      <c r="F49" t="s" s="211">
        <v>231</v>
      </c>
      <c r="G49" s="214">
        <v>662.905</v>
      </c>
      <c r="H49" s="215"/>
      <c r="I49" s="215">
        <f>ROUND(G49*H49,2)</f>
        <v>0</v>
      </c>
      <c r="J49" s="216">
        <v>0</v>
      </c>
      <c r="K49" s="214">
        <f>G49*J49</f>
        <v>0</v>
      </c>
      <c r="L49" s="216">
        <v>0</v>
      </c>
      <c r="M49" s="214">
        <f>G49*L49</f>
        <v>0</v>
      </c>
      <c r="N49" s="217">
        <v>21</v>
      </c>
      <c r="O49" s="218">
        <v>4</v>
      </c>
      <c r="P49" t="s" s="11">
        <v>145</v>
      </c>
      <c r="Q49" s="146"/>
      <c r="R49" s="146"/>
      <c r="S49" s="146"/>
      <c r="T49" s="146"/>
      <c r="U49" s="147"/>
    </row>
    <row r="50" ht="12.95" customHeight="1">
      <c r="A50" t="s" s="210">
        <v>242</v>
      </c>
      <c r="B50" t="s" s="211">
        <v>140</v>
      </c>
      <c r="C50" t="s" s="211">
        <v>228</v>
      </c>
      <c r="D50" t="s" s="212">
        <v>243</v>
      </c>
      <c r="E50" t="s" s="213">
        <v>244</v>
      </c>
      <c r="F50" t="s" s="211">
        <v>231</v>
      </c>
      <c r="G50" s="214">
        <v>662.905</v>
      </c>
      <c r="H50" s="215"/>
      <c r="I50" s="215">
        <f>ROUND(G50*H50,2)</f>
        <v>0</v>
      </c>
      <c r="J50" s="216">
        <v>0</v>
      </c>
      <c r="K50" s="214">
        <f>G50*J50</f>
        <v>0</v>
      </c>
      <c r="L50" s="216">
        <v>0</v>
      </c>
      <c r="M50" s="214">
        <f>G50*L50</f>
        <v>0</v>
      </c>
      <c r="N50" s="217">
        <v>21</v>
      </c>
      <c r="O50" s="218">
        <v>4</v>
      </c>
      <c r="P50" t="s" s="11">
        <v>145</v>
      </c>
      <c r="Q50" s="146"/>
      <c r="R50" s="146"/>
      <c r="S50" s="146"/>
      <c r="T50" s="146"/>
      <c r="U50" s="147"/>
    </row>
    <row r="51" ht="12.2" customHeight="1">
      <c r="A51" s="208"/>
      <c r="B51" t="s" s="209">
        <v>65</v>
      </c>
      <c r="C51" s="146"/>
      <c r="D51" t="s" s="172">
        <v>245</v>
      </c>
      <c r="E51" t="s" s="172">
        <v>246</v>
      </c>
      <c r="F51" s="146"/>
      <c r="G51" s="146"/>
      <c r="H51" s="146"/>
      <c r="I51" s="173">
        <f>I52</f>
        <v>0</v>
      </c>
      <c r="J51" s="146"/>
      <c r="K51" s="174">
        <f>K52</f>
        <v>0</v>
      </c>
      <c r="L51" s="146"/>
      <c r="M51" s="174">
        <f>M52</f>
        <v>0</v>
      </c>
      <c r="N51" s="146"/>
      <c r="O51" s="146"/>
      <c r="P51" t="s" s="172">
        <v>139</v>
      </c>
      <c r="Q51" s="146"/>
      <c r="R51" s="146"/>
      <c r="S51" s="146"/>
      <c r="T51" s="146"/>
      <c r="U51" s="147"/>
    </row>
    <row r="52" ht="23.1" customHeight="1">
      <c r="A52" t="s" s="210">
        <v>247</v>
      </c>
      <c r="B52" t="s" s="211">
        <v>140</v>
      </c>
      <c r="C52" t="s" s="211">
        <v>248</v>
      </c>
      <c r="D52" t="s" s="212">
        <v>249</v>
      </c>
      <c r="E52" t="s" s="213">
        <v>250</v>
      </c>
      <c r="F52" t="s" s="211">
        <v>231</v>
      </c>
      <c r="G52" s="214">
        <v>681.978</v>
      </c>
      <c r="H52" s="215"/>
      <c r="I52" s="215">
        <f>ROUND(G52*H52,2)</f>
        <v>0</v>
      </c>
      <c r="J52" s="216">
        <v>0</v>
      </c>
      <c r="K52" s="214">
        <f>G52*J52</f>
        <v>0</v>
      </c>
      <c r="L52" s="216">
        <v>0</v>
      </c>
      <c r="M52" s="214">
        <f>G52*L52</f>
        <v>0</v>
      </c>
      <c r="N52" s="217">
        <v>21</v>
      </c>
      <c r="O52" s="218">
        <v>4</v>
      </c>
      <c r="P52" t="s" s="11">
        <v>145</v>
      </c>
      <c r="Q52" s="146"/>
      <c r="R52" s="146"/>
      <c r="S52" s="146"/>
      <c r="T52" s="146"/>
      <c r="U52" s="147"/>
    </row>
    <row r="53" ht="12.2" customHeight="1">
      <c r="A53" s="208"/>
      <c r="B53" t="s" s="229">
        <v>65</v>
      </c>
      <c r="C53" s="146"/>
      <c r="D53" t="s" s="176">
        <v>52</v>
      </c>
      <c r="E53" t="s" s="176">
        <v>251</v>
      </c>
      <c r="F53" s="146"/>
      <c r="G53" s="146"/>
      <c r="H53" s="146"/>
      <c r="I53" s="177">
        <f>I54+I63+I66+I74+I77</f>
        <v>0</v>
      </c>
      <c r="J53" s="146"/>
      <c r="K53" s="178">
        <f>K54+K63+K66+K74+K77</f>
        <v>1250.4734645</v>
      </c>
      <c r="L53" s="146"/>
      <c r="M53" s="178">
        <f>M54+M63+M66+M74+M77</f>
        <v>665.6433999999999</v>
      </c>
      <c r="N53" s="146"/>
      <c r="O53" s="146"/>
      <c r="P53" t="s" s="176">
        <v>136</v>
      </c>
      <c r="Q53" s="146"/>
      <c r="R53" s="146"/>
      <c r="S53" s="146"/>
      <c r="T53" s="146"/>
      <c r="U53" s="147"/>
    </row>
    <row r="54" ht="12.2" customHeight="1">
      <c r="A54" s="208"/>
      <c r="B54" t="s" s="209">
        <v>65</v>
      </c>
      <c r="C54" s="146"/>
      <c r="D54" t="s" s="172">
        <v>252</v>
      </c>
      <c r="E54" t="s" s="172">
        <v>253</v>
      </c>
      <c r="F54" s="146"/>
      <c r="G54" s="146"/>
      <c r="H54" s="146"/>
      <c r="I54" s="173">
        <f>SUM(I55:I62)</f>
        <v>0</v>
      </c>
      <c r="J54" s="146"/>
      <c r="K54" s="174">
        <f>SUM(K55:K62)</f>
        <v>523.4400000000001</v>
      </c>
      <c r="L54" s="146"/>
      <c r="M54" s="174">
        <f>SUM(M55:M62)</f>
        <v>0</v>
      </c>
      <c r="N54" s="146"/>
      <c r="O54" s="146"/>
      <c r="P54" t="s" s="172">
        <v>139</v>
      </c>
      <c r="Q54" s="146"/>
      <c r="R54" s="146"/>
      <c r="S54" s="146"/>
      <c r="T54" s="146"/>
      <c r="U54" s="147"/>
    </row>
    <row r="55" ht="25.5" customHeight="1">
      <c r="A55" t="s" s="210">
        <v>254</v>
      </c>
      <c r="B55" t="s" s="211">
        <v>140</v>
      </c>
      <c r="C55" t="s" s="211">
        <v>252</v>
      </c>
      <c r="D55" t="s" s="212">
        <v>255</v>
      </c>
      <c r="E55" t="s" s="213">
        <v>256</v>
      </c>
      <c r="F55" t="s" s="211">
        <v>144</v>
      </c>
      <c r="G55" s="214">
        <v>35000</v>
      </c>
      <c r="H55" s="215"/>
      <c r="I55" s="215">
        <f>ROUND(G55*H55,2)</f>
        <v>0</v>
      </c>
      <c r="J55" s="216">
        <v>3e-05</v>
      </c>
      <c r="K55" s="214">
        <f>G55*J55</f>
        <v>1.05</v>
      </c>
      <c r="L55" s="216">
        <v>0</v>
      </c>
      <c r="M55" s="214">
        <f>G55*L55</f>
        <v>0</v>
      </c>
      <c r="N55" s="217">
        <v>21</v>
      </c>
      <c r="O55" s="218">
        <v>16</v>
      </c>
      <c r="P55" t="s" s="11">
        <v>145</v>
      </c>
      <c r="Q55" s="146"/>
      <c r="R55" s="146"/>
      <c r="S55" s="146"/>
      <c r="T55" s="146"/>
      <c r="U55" s="147"/>
    </row>
    <row r="56" ht="12.95" customHeight="1">
      <c r="A56" t="s" s="219">
        <v>257</v>
      </c>
      <c r="B56" t="s" s="220">
        <v>163</v>
      </c>
      <c r="C56" t="s" s="220">
        <v>164</v>
      </c>
      <c r="D56" t="s" s="221">
        <v>258</v>
      </c>
      <c r="E56" t="s" s="222">
        <v>259</v>
      </c>
      <c r="F56" t="s" s="220">
        <v>144</v>
      </c>
      <c r="G56" s="223">
        <v>42000</v>
      </c>
      <c r="H56" s="224"/>
      <c r="I56" s="224">
        <f>ROUND(G56*H56,2)</f>
        <v>0</v>
      </c>
      <c r="J56" s="225">
        <v>0.0019</v>
      </c>
      <c r="K56" s="223">
        <f>G56*J56</f>
        <v>79.8</v>
      </c>
      <c r="L56" s="225">
        <v>0</v>
      </c>
      <c r="M56" s="223">
        <f>G56*L56</f>
        <v>0</v>
      </c>
      <c r="N56" s="226">
        <v>21</v>
      </c>
      <c r="O56" s="227">
        <v>32</v>
      </c>
      <c r="P56" t="s" s="228">
        <v>145</v>
      </c>
      <c r="Q56" s="146"/>
      <c r="R56" s="146"/>
      <c r="S56" s="146"/>
      <c r="T56" s="146"/>
      <c r="U56" s="147"/>
    </row>
    <row r="57" ht="12.95" customHeight="1">
      <c r="A57" t="s" s="219">
        <v>260</v>
      </c>
      <c r="B57" t="s" s="220">
        <v>163</v>
      </c>
      <c r="C57" t="s" s="220">
        <v>164</v>
      </c>
      <c r="D57" t="s" s="221">
        <v>261</v>
      </c>
      <c r="E57" t="s" s="222">
        <v>262</v>
      </c>
      <c r="F57" t="s" s="220">
        <v>144</v>
      </c>
      <c r="G57" s="223">
        <v>35500</v>
      </c>
      <c r="H57" s="224"/>
      <c r="I57" s="224">
        <f>ROUND(G57*H57,2)</f>
        <v>0</v>
      </c>
      <c r="J57" s="225">
        <v>0.01</v>
      </c>
      <c r="K57" s="223">
        <f>G57*J57</f>
        <v>355</v>
      </c>
      <c r="L57" s="225">
        <v>0</v>
      </c>
      <c r="M57" s="223">
        <f>G57*L57</f>
        <v>0</v>
      </c>
      <c r="N57" s="226">
        <v>21</v>
      </c>
      <c r="O57" s="227">
        <v>32</v>
      </c>
      <c r="P57" t="s" s="228">
        <v>145</v>
      </c>
      <c r="Q57" s="146"/>
      <c r="R57" s="146"/>
      <c r="S57" s="146"/>
      <c r="T57" s="146"/>
      <c r="U57" s="147"/>
    </row>
    <row r="58" ht="12.95" customHeight="1">
      <c r="A58" t="s" s="219">
        <v>263</v>
      </c>
      <c r="B58" t="s" s="220">
        <v>163</v>
      </c>
      <c r="C58" t="s" s="220">
        <v>164</v>
      </c>
      <c r="D58" t="s" s="221">
        <v>264</v>
      </c>
      <c r="E58" t="s" s="222">
        <v>265</v>
      </c>
      <c r="F58" t="s" s="220">
        <v>266</v>
      </c>
      <c r="G58" s="223">
        <v>32000</v>
      </c>
      <c r="H58" s="224"/>
      <c r="I58" s="224">
        <f>ROUND(G58*H58,2)</f>
        <v>0</v>
      </c>
      <c r="J58" s="225">
        <v>0.0019</v>
      </c>
      <c r="K58" s="223">
        <f>G58*J58</f>
        <v>60.8</v>
      </c>
      <c r="L58" s="225">
        <v>0</v>
      </c>
      <c r="M58" s="223">
        <f>G58*L58</f>
        <v>0</v>
      </c>
      <c r="N58" s="226">
        <v>21</v>
      </c>
      <c r="O58" s="227">
        <v>32</v>
      </c>
      <c r="P58" t="s" s="228">
        <v>145</v>
      </c>
      <c r="Q58" s="146"/>
      <c r="R58" s="146"/>
      <c r="S58" s="146"/>
      <c r="T58" s="146"/>
      <c r="U58" s="147"/>
    </row>
    <row r="59" ht="12.95" customHeight="1">
      <c r="A59" t="s" s="210">
        <v>267</v>
      </c>
      <c r="B59" t="s" s="211">
        <v>140</v>
      </c>
      <c r="C59" t="s" s="211">
        <v>268</v>
      </c>
      <c r="D59" t="s" s="212">
        <v>269</v>
      </c>
      <c r="E59" t="s" s="213">
        <v>270</v>
      </c>
      <c r="F59" t="s" s="211">
        <v>200</v>
      </c>
      <c r="G59" s="214">
        <v>14100</v>
      </c>
      <c r="H59" s="215"/>
      <c r="I59" s="215">
        <f>ROUND(G59*H59,2)</f>
        <v>0</v>
      </c>
      <c r="J59" s="216">
        <v>0</v>
      </c>
      <c r="K59" s="214">
        <f>G59*J59</f>
        <v>0</v>
      </c>
      <c r="L59" s="216">
        <v>0</v>
      </c>
      <c r="M59" s="214">
        <f>G59*L59</f>
        <v>0</v>
      </c>
      <c r="N59" s="217">
        <v>21</v>
      </c>
      <c r="O59" s="218">
        <v>16</v>
      </c>
      <c r="P59" t="s" s="11">
        <v>145</v>
      </c>
      <c r="Q59" s="146"/>
      <c r="R59" s="146"/>
      <c r="S59" s="146"/>
      <c r="T59" s="146"/>
      <c r="U59" s="147"/>
    </row>
    <row r="60" ht="12.95" customHeight="1">
      <c r="A60" t="s" s="219">
        <v>271</v>
      </c>
      <c r="B60" t="s" s="220">
        <v>163</v>
      </c>
      <c r="C60" t="s" s="220">
        <v>164</v>
      </c>
      <c r="D60" t="s" s="221">
        <v>272</v>
      </c>
      <c r="E60" t="s" s="222">
        <v>273</v>
      </c>
      <c r="F60" t="s" s="220">
        <v>200</v>
      </c>
      <c r="G60" s="223">
        <v>14100</v>
      </c>
      <c r="H60" s="224"/>
      <c r="I60" s="224">
        <f>ROUND(G60*H60,2)</f>
        <v>0</v>
      </c>
      <c r="J60" s="225">
        <v>0.0019</v>
      </c>
      <c r="K60" s="223">
        <f>G60*J60</f>
        <v>26.79</v>
      </c>
      <c r="L60" s="225">
        <v>0</v>
      </c>
      <c r="M60" s="223">
        <f>G60*L60</f>
        <v>0</v>
      </c>
      <c r="N60" s="226">
        <v>21</v>
      </c>
      <c r="O60" s="227">
        <v>32</v>
      </c>
      <c r="P60" t="s" s="228">
        <v>145</v>
      </c>
      <c r="Q60" s="146"/>
      <c r="R60" s="146"/>
      <c r="S60" s="146"/>
      <c r="T60" s="146"/>
      <c r="U60" s="147"/>
    </row>
    <row r="61" ht="12.95" customHeight="1">
      <c r="A61" t="s" s="210">
        <v>274</v>
      </c>
      <c r="B61" t="s" s="211">
        <v>140</v>
      </c>
      <c r="C61" t="s" s="211">
        <v>268</v>
      </c>
      <c r="D61" t="s" s="212">
        <v>275</v>
      </c>
      <c r="E61" t="s" s="213">
        <v>276</v>
      </c>
      <c r="F61" t="s" s="211">
        <v>144</v>
      </c>
      <c r="G61" s="214">
        <v>950</v>
      </c>
      <c r="H61" s="215"/>
      <c r="I61" s="215">
        <f>ROUND(G61*H61,2)</f>
        <v>0</v>
      </c>
      <c r="J61" s="216">
        <v>0</v>
      </c>
      <c r="K61" s="214">
        <f>G61*J61</f>
        <v>0</v>
      </c>
      <c r="L61" s="216">
        <v>0</v>
      </c>
      <c r="M61" s="214">
        <f>G61*L61</f>
        <v>0</v>
      </c>
      <c r="N61" s="217">
        <v>21</v>
      </c>
      <c r="O61" s="218">
        <v>16</v>
      </c>
      <c r="P61" t="s" s="11">
        <v>145</v>
      </c>
      <c r="Q61" s="146"/>
      <c r="R61" s="146"/>
      <c r="S61" s="146"/>
      <c r="T61" s="146"/>
      <c r="U61" s="147"/>
    </row>
    <row r="62" ht="12.95" customHeight="1">
      <c r="A62" t="s" s="210">
        <v>274</v>
      </c>
      <c r="B62" t="s" s="211">
        <v>140</v>
      </c>
      <c r="C62" t="s" s="211">
        <v>268</v>
      </c>
      <c r="D62" t="s" s="212">
        <v>275</v>
      </c>
      <c r="E62" t="s" s="213">
        <v>277</v>
      </c>
      <c r="F62" t="s" s="211">
        <v>278</v>
      </c>
      <c r="G62" s="214">
        <v>1</v>
      </c>
      <c r="H62" s="215"/>
      <c r="I62" s="215">
        <f>ROUND(G62*H62,2)</f>
        <v>0</v>
      </c>
      <c r="J62" s="216">
        <v>0</v>
      </c>
      <c r="K62" s="214">
        <f>G62*J62</f>
        <v>0</v>
      </c>
      <c r="L62" s="216">
        <v>0</v>
      </c>
      <c r="M62" s="214">
        <f>G62*L62</f>
        <v>0</v>
      </c>
      <c r="N62" s="217">
        <v>21</v>
      </c>
      <c r="O62" s="218">
        <v>16</v>
      </c>
      <c r="P62" t="s" s="11">
        <v>145</v>
      </c>
      <c r="Q62" s="146"/>
      <c r="R62" s="146"/>
      <c r="S62" s="146"/>
      <c r="T62" s="146"/>
      <c r="U62" s="147"/>
    </row>
    <row r="63" ht="12.2" customHeight="1">
      <c r="A63" s="208"/>
      <c r="B63" t="s" s="209">
        <v>65</v>
      </c>
      <c r="C63" s="146"/>
      <c r="D63" t="s" s="172">
        <v>268</v>
      </c>
      <c r="E63" t="s" s="172">
        <v>279</v>
      </c>
      <c r="F63" s="146"/>
      <c r="G63" s="146"/>
      <c r="H63" s="146"/>
      <c r="I63" s="173">
        <f>SUM(I64:I65)</f>
        <v>0</v>
      </c>
      <c r="J63" s="146"/>
      <c r="K63" s="174">
        <f>SUM(K64:K65)</f>
        <v>3.2308</v>
      </c>
      <c r="L63" s="146"/>
      <c r="M63" s="174">
        <f>SUM(M64:M65)</f>
        <v>2.7388</v>
      </c>
      <c r="N63" s="146"/>
      <c r="O63" s="146"/>
      <c r="P63" t="s" s="172">
        <v>139</v>
      </c>
      <c r="Q63" s="146"/>
      <c r="R63" s="146"/>
      <c r="S63" s="146"/>
      <c r="T63" s="146"/>
      <c r="U63" s="147"/>
    </row>
    <row r="64" ht="12.95" customHeight="1">
      <c r="A64" t="s" s="210">
        <v>280</v>
      </c>
      <c r="B64" t="s" s="211">
        <v>140</v>
      </c>
      <c r="C64" t="s" s="211">
        <v>268</v>
      </c>
      <c r="D64" t="s" s="212">
        <v>281</v>
      </c>
      <c r="E64" t="s" s="213">
        <v>282</v>
      </c>
      <c r="F64" t="s" s="211">
        <v>200</v>
      </c>
      <c r="G64" s="214">
        <v>1640</v>
      </c>
      <c r="H64" s="215"/>
      <c r="I64" s="215">
        <f>ROUND(G64*H64,2)</f>
        <v>0</v>
      </c>
      <c r="J64" s="216">
        <v>0</v>
      </c>
      <c r="K64" s="214">
        <f>G64*J64</f>
        <v>0</v>
      </c>
      <c r="L64" s="216">
        <v>0.00167</v>
      </c>
      <c r="M64" s="214">
        <f>G64*L64</f>
        <v>2.7388</v>
      </c>
      <c r="N64" s="217">
        <v>21</v>
      </c>
      <c r="O64" s="218">
        <v>16</v>
      </c>
      <c r="P64" t="s" s="11">
        <v>145</v>
      </c>
      <c r="Q64" s="146"/>
      <c r="R64" s="146"/>
      <c r="S64" s="146"/>
      <c r="T64" s="146"/>
      <c r="U64" s="147"/>
    </row>
    <row r="65" ht="23.1" customHeight="1">
      <c r="A65" t="s" s="210">
        <v>283</v>
      </c>
      <c r="B65" t="s" s="211">
        <v>140</v>
      </c>
      <c r="C65" t="s" s="211">
        <v>268</v>
      </c>
      <c r="D65" t="s" s="212">
        <v>284</v>
      </c>
      <c r="E65" t="s" s="213">
        <v>285</v>
      </c>
      <c r="F65" t="s" s="211">
        <v>200</v>
      </c>
      <c r="G65" s="214">
        <v>1640</v>
      </c>
      <c r="H65" s="215"/>
      <c r="I65" s="215">
        <f>ROUND(G65*H65,2)</f>
        <v>0</v>
      </c>
      <c r="J65" s="216">
        <v>0.00197</v>
      </c>
      <c r="K65" s="214">
        <f>G65*J65</f>
        <v>3.2308</v>
      </c>
      <c r="L65" s="216">
        <v>0</v>
      </c>
      <c r="M65" s="214">
        <f>G65*L65</f>
        <v>0</v>
      </c>
      <c r="N65" s="217">
        <v>21</v>
      </c>
      <c r="O65" s="218">
        <v>16</v>
      </c>
      <c r="P65" t="s" s="11">
        <v>145</v>
      </c>
      <c r="Q65" s="146"/>
      <c r="R65" s="146"/>
      <c r="S65" s="146"/>
      <c r="T65" s="146"/>
      <c r="U65" s="147"/>
    </row>
    <row r="66" ht="12.2" customHeight="1">
      <c r="A66" s="208"/>
      <c r="B66" t="s" s="209">
        <v>65</v>
      </c>
      <c r="C66" s="146"/>
      <c r="D66" t="s" s="172">
        <v>286</v>
      </c>
      <c r="E66" t="s" s="172">
        <v>287</v>
      </c>
      <c r="F66" s="146"/>
      <c r="G66" s="146"/>
      <c r="H66" s="146"/>
      <c r="I66" s="173">
        <f>SUM(I67:I73)</f>
        <v>0</v>
      </c>
      <c r="J66" s="146"/>
      <c r="K66" s="174">
        <f>SUM(K67:K73)</f>
        <v>84.38435000000001</v>
      </c>
      <c r="L66" s="146"/>
      <c r="M66" s="174">
        <f>SUM(M67:M73)</f>
        <v>0</v>
      </c>
      <c r="N66" s="146"/>
      <c r="O66" s="146"/>
      <c r="P66" t="s" s="172">
        <v>139</v>
      </c>
      <c r="Q66" s="146"/>
      <c r="R66" s="146"/>
      <c r="S66" s="146"/>
      <c r="T66" s="146"/>
      <c r="U66" s="147"/>
    </row>
    <row r="67" ht="12.95" customHeight="1">
      <c r="A67" t="s" s="210">
        <v>288</v>
      </c>
      <c r="B67" t="s" s="211">
        <v>140</v>
      </c>
      <c r="C67" t="s" s="211">
        <v>286</v>
      </c>
      <c r="D67" t="s" s="212">
        <v>289</v>
      </c>
      <c r="E67" t="s" s="213">
        <v>290</v>
      </c>
      <c r="F67" t="s" s="211">
        <v>144</v>
      </c>
      <c r="G67" s="214">
        <v>4100</v>
      </c>
      <c r="H67" s="215"/>
      <c r="I67" s="215">
        <f>ROUND(G67*H67,2)</f>
        <v>0</v>
      </c>
      <c r="J67" s="216">
        <v>0.00025</v>
      </c>
      <c r="K67" s="214">
        <f>G67*J67</f>
        <v>1.025</v>
      </c>
      <c r="L67" s="216">
        <v>0</v>
      </c>
      <c r="M67" s="214">
        <f>G67*L67</f>
        <v>0</v>
      </c>
      <c r="N67" s="217">
        <v>21</v>
      </c>
      <c r="O67" s="218">
        <v>16</v>
      </c>
      <c r="P67" t="s" s="11">
        <v>145</v>
      </c>
      <c r="Q67" s="146"/>
      <c r="R67" s="146"/>
      <c r="S67" s="146"/>
      <c r="T67" s="146"/>
      <c r="U67" s="147"/>
    </row>
    <row r="68" ht="23.1" customHeight="1">
      <c r="A68" t="s" s="210">
        <v>291</v>
      </c>
      <c r="B68" t="s" s="211">
        <v>140</v>
      </c>
      <c r="C68" t="s" s="211">
        <v>286</v>
      </c>
      <c r="D68" t="s" s="212">
        <v>292</v>
      </c>
      <c r="E68" t="s" s="213">
        <v>293</v>
      </c>
      <c r="F68" t="s" s="211">
        <v>144</v>
      </c>
      <c r="G68" s="214">
        <v>3315</v>
      </c>
      <c r="H68" s="215"/>
      <c r="I68" s="215">
        <f>ROUND(G68*H68,2)</f>
        <v>0</v>
      </c>
      <c r="J68" s="216">
        <v>0.00025</v>
      </c>
      <c r="K68" s="214">
        <f>G68*J68</f>
        <v>0.82875</v>
      </c>
      <c r="L68" s="216">
        <v>0</v>
      </c>
      <c r="M68" s="214">
        <f>G68*L68</f>
        <v>0</v>
      </c>
      <c r="N68" s="217">
        <v>21</v>
      </c>
      <c r="O68" s="218">
        <v>16</v>
      </c>
      <c r="P68" t="s" s="11">
        <v>145</v>
      </c>
      <c r="Q68" s="146"/>
      <c r="R68" s="146"/>
      <c r="S68" s="146"/>
      <c r="T68" s="146"/>
      <c r="U68" s="147"/>
    </row>
    <row r="69" ht="12.95" customHeight="1">
      <c r="A69" t="s" s="230">
        <v>294</v>
      </c>
      <c r="B69" t="s" s="231">
        <v>163</v>
      </c>
      <c r="C69" t="s" s="231">
        <v>164</v>
      </c>
      <c r="D69" t="s" s="232">
        <v>295</v>
      </c>
      <c r="E69" t="s" s="233">
        <v>296</v>
      </c>
      <c r="F69" t="s" s="231">
        <v>144</v>
      </c>
      <c r="G69" s="234">
        <v>3315</v>
      </c>
      <c r="H69" s="235"/>
      <c r="I69" s="235">
        <f>ROUND(G69*H69,2)</f>
        <v>0</v>
      </c>
      <c r="J69" s="236">
        <v>0.0242</v>
      </c>
      <c r="K69" s="234">
        <f>G69*J69</f>
        <v>80.223</v>
      </c>
      <c r="L69" s="236">
        <v>0</v>
      </c>
      <c r="M69" s="234">
        <f>G69*L69</f>
        <v>0</v>
      </c>
      <c r="N69" s="237">
        <v>21</v>
      </c>
      <c r="O69" s="218">
        <v>16</v>
      </c>
      <c r="P69" t="s" s="11">
        <v>145</v>
      </c>
      <c r="Q69" s="146"/>
      <c r="R69" s="146"/>
      <c r="S69" s="146"/>
      <c r="T69" s="146"/>
      <c r="U69" s="147"/>
    </row>
    <row r="70" ht="23.1" customHeight="1">
      <c r="A70" t="s" s="210">
        <v>297</v>
      </c>
      <c r="B70" t="s" s="211">
        <v>140</v>
      </c>
      <c r="C70" t="s" s="211">
        <v>298</v>
      </c>
      <c r="D70" t="s" s="212">
        <v>299</v>
      </c>
      <c r="E70" t="s" s="213">
        <v>300</v>
      </c>
      <c r="F70" t="s" s="211">
        <v>144</v>
      </c>
      <c r="G70" s="214">
        <v>284</v>
      </c>
      <c r="H70" s="215"/>
      <c r="I70" s="215">
        <f>ROUND(G70*H70,2)</f>
        <v>0</v>
      </c>
      <c r="J70" s="216">
        <v>0</v>
      </c>
      <c r="K70" s="214">
        <f>G70*J70</f>
        <v>0</v>
      </c>
      <c r="L70" s="216">
        <v>0</v>
      </c>
      <c r="M70" s="214">
        <f>G70*L70</f>
        <v>0</v>
      </c>
      <c r="N70" s="217">
        <v>21</v>
      </c>
      <c r="O70" s="218">
        <v>16</v>
      </c>
      <c r="P70" t="s" s="11">
        <v>145</v>
      </c>
      <c r="Q70" s="146"/>
      <c r="R70" s="146"/>
      <c r="S70" s="146"/>
      <c r="T70" s="146"/>
      <c r="U70" s="147"/>
    </row>
    <row r="71" ht="12.95" customHeight="1">
      <c r="A71" t="s" s="238">
        <v>294</v>
      </c>
      <c r="B71" t="s" s="239">
        <v>163</v>
      </c>
      <c r="C71" t="s" s="239">
        <v>164</v>
      </c>
      <c r="D71" t="s" s="240">
        <v>295</v>
      </c>
      <c r="E71" t="s" s="241">
        <v>301</v>
      </c>
      <c r="F71" t="s" s="239">
        <v>302</v>
      </c>
      <c r="G71" s="242">
        <v>8</v>
      </c>
      <c r="H71" s="243"/>
      <c r="I71" s="243">
        <f>ROUND(G71*H71,2)</f>
        <v>0</v>
      </c>
      <c r="J71" s="244">
        <v>0.0242</v>
      </c>
      <c r="K71" s="242">
        <f>G71*J71</f>
        <v>0.1936</v>
      </c>
      <c r="L71" s="244">
        <v>0</v>
      </c>
      <c r="M71" s="242">
        <f>G71*L71</f>
        <v>0</v>
      </c>
      <c r="N71" s="245">
        <v>21</v>
      </c>
      <c r="O71" s="246">
        <v>32</v>
      </c>
      <c r="P71" t="s" s="247">
        <v>145</v>
      </c>
      <c r="Q71" s="248"/>
      <c r="R71" s="248"/>
      <c r="S71" s="248"/>
      <c r="T71" s="248"/>
      <c r="U71" s="249"/>
    </row>
    <row r="72" ht="12.95" customHeight="1">
      <c r="A72" t="s" s="238">
        <v>294</v>
      </c>
      <c r="B72" t="s" s="239">
        <v>163</v>
      </c>
      <c r="C72" t="s" s="239">
        <v>164</v>
      </c>
      <c r="D72" t="s" s="240">
        <v>295</v>
      </c>
      <c r="E72" t="s" s="241">
        <v>303</v>
      </c>
      <c r="F72" t="s" s="239">
        <v>144</v>
      </c>
      <c r="G72" s="242">
        <v>45</v>
      </c>
      <c r="H72" s="243"/>
      <c r="I72" s="243">
        <f>ROUND(G72*H72,2)</f>
        <v>0</v>
      </c>
      <c r="J72" s="244">
        <v>0.0242</v>
      </c>
      <c r="K72" s="242">
        <f>G72*J72</f>
        <v>1.089</v>
      </c>
      <c r="L72" s="244">
        <v>0</v>
      </c>
      <c r="M72" s="242">
        <f>G72*L72</f>
        <v>0</v>
      </c>
      <c r="N72" s="245">
        <v>21</v>
      </c>
      <c r="O72" s="246">
        <v>32</v>
      </c>
      <c r="P72" t="s" s="247">
        <v>145</v>
      </c>
      <c r="Q72" s="248"/>
      <c r="R72" s="248"/>
      <c r="S72" s="248"/>
      <c r="T72" s="248"/>
      <c r="U72" s="249"/>
    </row>
    <row r="73" ht="12.95" customHeight="1">
      <c r="A73" t="s" s="210">
        <v>304</v>
      </c>
      <c r="B73" t="s" s="211">
        <v>140</v>
      </c>
      <c r="C73" t="s" s="211">
        <v>286</v>
      </c>
      <c r="D73" t="s" s="212">
        <v>305</v>
      </c>
      <c r="E73" t="s" s="213">
        <v>306</v>
      </c>
      <c r="F73" t="s" s="211">
        <v>144</v>
      </c>
      <c r="G73" s="214">
        <v>4100</v>
      </c>
      <c r="H73" s="215"/>
      <c r="I73" s="215">
        <f>ROUND(G73*H73,2)</f>
        <v>0</v>
      </c>
      <c r="J73" s="216">
        <v>0.00025</v>
      </c>
      <c r="K73" s="214">
        <f>G73*J73</f>
        <v>1.025</v>
      </c>
      <c r="L73" s="216">
        <v>0</v>
      </c>
      <c r="M73" s="214">
        <f>G73*L73</f>
        <v>0</v>
      </c>
      <c r="N73" s="217">
        <v>21</v>
      </c>
      <c r="O73" s="218">
        <v>16</v>
      </c>
      <c r="P73" t="s" s="11">
        <v>145</v>
      </c>
      <c r="Q73" s="146"/>
      <c r="R73" s="146"/>
      <c r="S73" s="146"/>
      <c r="T73" s="146"/>
      <c r="U73" s="147"/>
    </row>
    <row r="74" ht="12.2" customHeight="1">
      <c r="A74" s="208"/>
      <c r="B74" t="s" s="209">
        <v>65</v>
      </c>
      <c r="C74" s="146"/>
      <c r="D74" t="s" s="172">
        <v>298</v>
      </c>
      <c r="E74" t="s" s="172">
        <v>307</v>
      </c>
      <c r="F74" s="146"/>
      <c r="G74" s="146"/>
      <c r="H74" s="146"/>
      <c r="I74" s="173">
        <f>SUM(I75:I76)</f>
        <v>0</v>
      </c>
      <c r="J74" s="146"/>
      <c r="K74" s="174">
        <f>SUM(K75:K76)</f>
        <v>133.584</v>
      </c>
      <c r="L74" s="146"/>
      <c r="M74" s="174">
        <f>SUM(M75:M76)</f>
        <v>0</v>
      </c>
      <c r="N74" s="146"/>
      <c r="O74" s="146"/>
      <c r="P74" t="s" s="172">
        <v>139</v>
      </c>
      <c r="Q74" s="146"/>
      <c r="R74" s="146"/>
      <c r="S74" s="146"/>
      <c r="T74" s="146"/>
      <c r="U74" s="147"/>
    </row>
    <row r="75" ht="12.95" customHeight="1">
      <c r="A75" t="s" s="210">
        <v>297</v>
      </c>
      <c r="B75" t="s" s="211">
        <v>140</v>
      </c>
      <c r="C75" t="s" s="211">
        <v>298</v>
      </c>
      <c r="D75" t="s" s="212">
        <v>299</v>
      </c>
      <c r="E75" t="s" s="213">
        <v>308</v>
      </c>
      <c r="F75" t="s" s="211">
        <v>144</v>
      </c>
      <c r="G75" s="214">
        <v>5520</v>
      </c>
      <c r="H75" s="215"/>
      <c r="I75" s="215">
        <f>ROUND(G75*H75,2)</f>
        <v>0</v>
      </c>
      <c r="J75" s="216">
        <v>0</v>
      </c>
      <c r="K75" s="214">
        <f>G75*J75</f>
        <v>0</v>
      </c>
      <c r="L75" s="216">
        <v>0</v>
      </c>
      <c r="M75" s="214">
        <f>G75*L75</f>
        <v>0</v>
      </c>
      <c r="N75" s="217">
        <v>21</v>
      </c>
      <c r="O75" s="218">
        <v>16</v>
      </c>
      <c r="P75" t="s" s="11">
        <v>145</v>
      </c>
      <c r="Q75" s="146"/>
      <c r="R75" s="146"/>
      <c r="S75" s="146"/>
      <c r="T75" s="146"/>
      <c r="U75" s="147"/>
    </row>
    <row r="76" ht="11.25" customHeight="1">
      <c r="A76" t="s" s="219">
        <v>294</v>
      </c>
      <c r="B76" t="s" s="220">
        <v>163</v>
      </c>
      <c r="C76" t="s" s="220">
        <v>164</v>
      </c>
      <c r="D76" t="s" s="221">
        <v>295</v>
      </c>
      <c r="E76" t="s" s="233">
        <v>296</v>
      </c>
      <c r="F76" t="s" s="220">
        <v>144</v>
      </c>
      <c r="G76" s="223">
        <v>5520</v>
      </c>
      <c r="H76" s="224"/>
      <c r="I76" s="224">
        <f>ROUND(G76*H76,2)</f>
        <v>0</v>
      </c>
      <c r="J76" s="225">
        <v>0.0242</v>
      </c>
      <c r="K76" s="223">
        <f>G76*J76</f>
        <v>133.584</v>
      </c>
      <c r="L76" s="225">
        <v>0</v>
      </c>
      <c r="M76" s="223">
        <f>G76*L76</f>
        <v>0</v>
      </c>
      <c r="N76" s="226">
        <v>21</v>
      </c>
      <c r="O76" s="227">
        <v>32</v>
      </c>
      <c r="P76" t="s" s="228">
        <v>145</v>
      </c>
      <c r="Q76" s="146"/>
      <c r="R76" s="146"/>
      <c r="S76" s="146"/>
      <c r="T76" s="146"/>
      <c r="U76" s="147"/>
    </row>
    <row r="77" ht="12.2" customHeight="1">
      <c r="A77" s="250"/>
      <c r="B77" t="s" s="251">
        <v>65</v>
      </c>
      <c r="C77" s="252"/>
      <c r="D77" t="s" s="253">
        <v>309</v>
      </c>
      <c r="E77" t="s" s="253">
        <v>310</v>
      </c>
      <c r="F77" s="252"/>
      <c r="G77" s="252"/>
      <c r="H77" s="252"/>
      <c r="I77" s="254">
        <f>I78+I79+I80+I81+I82+I83+I84+I85+I86+I87+I88+I89</f>
        <v>0</v>
      </c>
      <c r="J77" s="146"/>
      <c r="K77" s="174">
        <f>SUM(K78:K89)</f>
        <v>505.8343145</v>
      </c>
      <c r="L77" s="146"/>
      <c r="M77" s="174">
        <f>SUM(M78:M89)</f>
        <v>662.9046</v>
      </c>
      <c r="N77" s="252"/>
      <c r="O77" s="146"/>
      <c r="P77" t="s" s="172">
        <v>139</v>
      </c>
      <c r="Q77" s="146"/>
      <c r="R77" s="146"/>
      <c r="S77" s="146"/>
      <c r="T77" s="146"/>
      <c r="U77" s="147"/>
    </row>
    <row r="78" ht="12.95" customHeight="1">
      <c r="A78" t="s" s="210">
        <v>311</v>
      </c>
      <c r="B78" t="s" s="211">
        <v>140</v>
      </c>
      <c r="C78" t="s" s="211">
        <v>233</v>
      </c>
      <c r="D78" t="s" s="212">
        <v>312</v>
      </c>
      <c r="E78" t="s" s="213">
        <v>313</v>
      </c>
      <c r="F78" t="s" s="211">
        <v>200</v>
      </c>
      <c r="G78" s="214">
        <v>862</v>
      </c>
      <c r="H78" s="215"/>
      <c r="I78" s="215">
        <f>ROUND(G78*H78,2)</f>
        <v>0</v>
      </c>
      <c r="J78" s="216">
        <v>0.00011</v>
      </c>
      <c r="K78" s="214">
        <f>G78*J78</f>
        <v>0.09482</v>
      </c>
      <c r="L78" s="216">
        <v>0</v>
      </c>
      <c r="M78" s="214">
        <f>G78*L78</f>
        <v>0</v>
      </c>
      <c r="N78" s="217">
        <v>21</v>
      </c>
      <c r="O78" s="218">
        <v>4</v>
      </c>
      <c r="P78" t="s" s="11">
        <v>145</v>
      </c>
      <c r="Q78" s="146"/>
      <c r="R78" s="146"/>
      <c r="S78" s="146"/>
      <c r="T78" s="146"/>
      <c r="U78" s="147"/>
    </row>
    <row r="79" ht="23.1" customHeight="1">
      <c r="A79" t="s" s="210">
        <v>314</v>
      </c>
      <c r="B79" t="s" s="211">
        <v>140</v>
      </c>
      <c r="C79" t="s" s="211">
        <v>228</v>
      </c>
      <c r="D79" t="s" s="212">
        <v>315</v>
      </c>
      <c r="E79" t="s" s="213">
        <v>316</v>
      </c>
      <c r="F79" t="s" s="211">
        <v>317</v>
      </c>
      <c r="G79" s="214">
        <v>297.4</v>
      </c>
      <c r="H79" s="215"/>
      <c r="I79" s="215">
        <f>ROUND(G79*H79,2)</f>
        <v>0</v>
      </c>
      <c r="J79" s="216">
        <v>0</v>
      </c>
      <c r="K79" s="214">
        <f>G79*J79</f>
        <v>0</v>
      </c>
      <c r="L79" s="216">
        <v>2.2</v>
      </c>
      <c r="M79" s="214">
        <f>G79*L79</f>
        <v>654.28</v>
      </c>
      <c r="N79" s="217">
        <v>21</v>
      </c>
      <c r="O79" s="218">
        <v>4</v>
      </c>
      <c r="P79" t="s" s="11">
        <v>145</v>
      </c>
      <c r="Q79" s="146"/>
      <c r="R79" s="146"/>
      <c r="S79" s="146"/>
      <c r="T79" s="146"/>
      <c r="U79" s="147"/>
    </row>
    <row r="80" ht="23.1" customHeight="1">
      <c r="A80" t="s" s="210">
        <v>318</v>
      </c>
      <c r="B80" t="s" s="211">
        <v>140</v>
      </c>
      <c r="C80" t="s" s="211">
        <v>228</v>
      </c>
      <c r="D80" t="s" s="212">
        <v>319</v>
      </c>
      <c r="E80" t="s" s="213">
        <v>320</v>
      </c>
      <c r="F80" t="s" s="211">
        <v>317</v>
      </c>
      <c r="G80" s="214">
        <v>297.4</v>
      </c>
      <c r="H80" s="215"/>
      <c r="I80" s="215">
        <f>ROUND(G80*H80,2)</f>
        <v>0</v>
      </c>
      <c r="J80" s="216">
        <v>0</v>
      </c>
      <c r="K80" s="214">
        <f>G80*J80</f>
        <v>0</v>
      </c>
      <c r="L80" s="216">
        <v>0.029</v>
      </c>
      <c r="M80" s="214">
        <f>G80*L80</f>
        <v>8.624599999999999</v>
      </c>
      <c r="N80" s="217">
        <v>21</v>
      </c>
      <c r="O80" s="218">
        <v>4</v>
      </c>
      <c r="P80" t="s" s="11">
        <v>145</v>
      </c>
      <c r="Q80" s="146"/>
      <c r="R80" s="146"/>
      <c r="S80" s="146"/>
      <c r="T80" s="146"/>
      <c r="U80" s="147"/>
    </row>
    <row r="81" ht="23.1" customHeight="1">
      <c r="A81" t="s" s="210">
        <v>321</v>
      </c>
      <c r="B81" t="s" s="211">
        <v>140</v>
      </c>
      <c r="C81" t="s" s="211">
        <v>322</v>
      </c>
      <c r="D81" t="s" s="212">
        <v>323</v>
      </c>
      <c r="E81" t="s" s="213">
        <v>324</v>
      </c>
      <c r="F81" t="s" s="211">
        <v>144</v>
      </c>
      <c r="G81" s="214">
        <v>1293</v>
      </c>
      <c r="H81" s="215"/>
      <c r="I81" s="215">
        <f>ROUND(G81*H81,2)</f>
        <v>0</v>
      </c>
      <c r="J81" s="216">
        <v>0</v>
      </c>
      <c r="K81" s="214">
        <f>G81*J81</f>
        <v>0</v>
      </c>
      <c r="L81" s="216">
        <v>0</v>
      </c>
      <c r="M81" s="214">
        <f>G81*L81</f>
        <v>0</v>
      </c>
      <c r="N81" s="217">
        <v>21</v>
      </c>
      <c r="O81" s="218">
        <v>16</v>
      </c>
      <c r="P81" t="s" s="11">
        <v>145</v>
      </c>
      <c r="Q81" s="146"/>
      <c r="R81" s="146"/>
      <c r="S81" s="146"/>
      <c r="T81" s="146"/>
      <c r="U81" s="147"/>
    </row>
    <row r="82" ht="12.75" customHeight="1">
      <c r="A82" t="s" s="219">
        <v>325</v>
      </c>
      <c r="B82" t="s" s="220">
        <v>163</v>
      </c>
      <c r="C82" t="s" s="220">
        <v>164</v>
      </c>
      <c r="D82" t="s" s="221">
        <v>326</v>
      </c>
      <c r="E82" t="s" s="222">
        <v>327</v>
      </c>
      <c r="F82" t="s" s="220">
        <v>144</v>
      </c>
      <c r="G82" s="223">
        <v>1486.95</v>
      </c>
      <c r="H82" s="224"/>
      <c r="I82" s="224">
        <f>ROUND(G82*H82,2)</f>
        <v>0</v>
      </c>
      <c r="J82" s="225">
        <v>0.00388</v>
      </c>
      <c r="K82" s="223">
        <f>G82*J82</f>
        <v>5.769366000000001</v>
      </c>
      <c r="L82" s="225">
        <v>0</v>
      </c>
      <c r="M82" s="223">
        <f>G82*L82</f>
        <v>0</v>
      </c>
      <c r="N82" s="226">
        <v>21</v>
      </c>
      <c r="O82" s="227">
        <v>32</v>
      </c>
      <c r="P82" t="s" s="228">
        <v>145</v>
      </c>
      <c r="Q82" s="146"/>
      <c r="R82" s="146"/>
      <c r="S82" s="146"/>
      <c r="T82" s="146"/>
      <c r="U82" s="147"/>
    </row>
    <row r="83" ht="23.1" customHeight="1">
      <c r="A83" t="s" s="210">
        <v>328</v>
      </c>
      <c r="B83" t="s" s="211">
        <v>140</v>
      </c>
      <c r="C83" t="s" s="211">
        <v>329</v>
      </c>
      <c r="D83" t="s" s="212">
        <v>330</v>
      </c>
      <c r="E83" t="s" s="213">
        <v>331</v>
      </c>
      <c r="F83" t="s" s="211">
        <v>144</v>
      </c>
      <c r="G83" s="214">
        <v>1293</v>
      </c>
      <c r="H83" s="215"/>
      <c r="I83" s="215">
        <f>ROUND(G83*H83,2)</f>
        <v>0</v>
      </c>
      <c r="J83" s="216">
        <v>0</v>
      </c>
      <c r="K83" s="214">
        <f>G83*J83</f>
        <v>0</v>
      </c>
      <c r="L83" s="216">
        <v>0</v>
      </c>
      <c r="M83" s="214">
        <f>G83*L83</f>
        <v>0</v>
      </c>
      <c r="N83" s="217">
        <v>21</v>
      </c>
      <c r="O83" s="218">
        <v>16</v>
      </c>
      <c r="P83" t="s" s="11">
        <v>145</v>
      </c>
      <c r="Q83" s="146"/>
      <c r="R83" s="146"/>
      <c r="S83" s="146"/>
      <c r="T83" s="146"/>
      <c r="U83" s="147"/>
    </row>
    <row r="84" ht="12.75" customHeight="1">
      <c r="A84" t="s" s="219">
        <v>332</v>
      </c>
      <c r="B84" t="s" s="220">
        <v>163</v>
      </c>
      <c r="C84" t="s" s="220">
        <v>164</v>
      </c>
      <c r="D84" t="s" s="221">
        <v>333</v>
      </c>
      <c r="E84" t="s" s="222">
        <v>334</v>
      </c>
      <c r="F84" t="s" s="220">
        <v>144</v>
      </c>
      <c r="G84" s="223">
        <v>1318.86</v>
      </c>
      <c r="H84" s="224"/>
      <c r="I84" s="224">
        <f>ROUND(G84*H84,2)</f>
        <v>0</v>
      </c>
      <c r="J84" s="225">
        <v>0.0108</v>
      </c>
      <c r="K84" s="223">
        <f>G84*J84</f>
        <v>14.243688</v>
      </c>
      <c r="L84" s="225">
        <v>0</v>
      </c>
      <c r="M84" s="223">
        <f>G84*L84</f>
        <v>0</v>
      </c>
      <c r="N84" s="226">
        <v>21</v>
      </c>
      <c r="O84" s="227">
        <v>32</v>
      </c>
      <c r="P84" t="s" s="228">
        <v>145</v>
      </c>
      <c r="Q84" s="146"/>
      <c r="R84" s="146"/>
      <c r="S84" s="146"/>
      <c r="T84" s="146"/>
      <c r="U84" s="147"/>
    </row>
    <row r="85" ht="12.95" customHeight="1">
      <c r="A85" t="s" s="210">
        <v>335</v>
      </c>
      <c r="B85" t="s" s="211">
        <v>140</v>
      </c>
      <c r="C85" t="s" s="211">
        <v>322</v>
      </c>
      <c r="D85" t="s" s="212">
        <v>336</v>
      </c>
      <c r="E85" t="s" s="213">
        <v>337</v>
      </c>
      <c r="F85" t="s" s="211">
        <v>144</v>
      </c>
      <c r="G85" s="214">
        <v>1293</v>
      </c>
      <c r="H85" s="215"/>
      <c r="I85" s="215">
        <f>ROUND(G85*H85,2)</f>
        <v>0</v>
      </c>
      <c r="J85" s="216">
        <v>0</v>
      </c>
      <c r="K85" s="214">
        <f>G85*J85</f>
        <v>0</v>
      </c>
      <c r="L85" s="216">
        <v>0</v>
      </c>
      <c r="M85" s="214">
        <f>G85*L85</f>
        <v>0</v>
      </c>
      <c r="N85" s="217">
        <v>21</v>
      </c>
      <c r="O85" s="218">
        <v>16</v>
      </c>
      <c r="P85" t="s" s="11">
        <v>145</v>
      </c>
      <c r="Q85" s="146"/>
      <c r="R85" s="146"/>
      <c r="S85" s="146"/>
      <c r="T85" s="146"/>
      <c r="U85" s="147"/>
    </row>
    <row r="86" ht="12.95" customHeight="1">
      <c r="A86" t="s" s="219">
        <v>338</v>
      </c>
      <c r="B86" t="s" s="220">
        <v>163</v>
      </c>
      <c r="C86" t="s" s="220">
        <v>164</v>
      </c>
      <c r="D86" t="s" s="221">
        <v>339</v>
      </c>
      <c r="E86" t="s" s="222">
        <v>340</v>
      </c>
      <c r="F86" t="s" s="220">
        <v>266</v>
      </c>
      <c r="G86" s="223">
        <v>3879</v>
      </c>
      <c r="H86" s="224"/>
      <c r="I86" s="224">
        <f>ROUND(G86*H86,2)</f>
        <v>0</v>
      </c>
      <c r="J86" s="225">
        <v>0.001</v>
      </c>
      <c r="K86" s="223">
        <f>G86*J86</f>
        <v>3.879</v>
      </c>
      <c r="L86" s="225">
        <v>0</v>
      </c>
      <c r="M86" s="223">
        <f>G86*L86</f>
        <v>0</v>
      </c>
      <c r="N86" s="226">
        <v>21</v>
      </c>
      <c r="O86" s="227">
        <v>32</v>
      </c>
      <c r="P86" t="s" s="228">
        <v>145</v>
      </c>
      <c r="Q86" s="146"/>
      <c r="R86" s="146"/>
      <c r="S86" s="146"/>
      <c r="T86" s="146"/>
      <c r="U86" s="147"/>
    </row>
    <row r="87" ht="12.95" customHeight="1">
      <c r="A87" t="s" s="210">
        <v>341</v>
      </c>
      <c r="B87" t="s" s="211">
        <v>140</v>
      </c>
      <c r="C87" t="s" s="211">
        <v>159</v>
      </c>
      <c r="D87" t="s" s="212">
        <v>342</v>
      </c>
      <c r="E87" t="s" s="213">
        <v>343</v>
      </c>
      <c r="F87" t="s" s="211">
        <v>144</v>
      </c>
      <c r="G87" s="214">
        <v>1293</v>
      </c>
      <c r="H87" s="215"/>
      <c r="I87" s="215">
        <f>ROUND(G87*H87,2)</f>
        <v>0</v>
      </c>
      <c r="J87" s="216">
        <v>0.00012</v>
      </c>
      <c r="K87" s="214">
        <f>G87*J87</f>
        <v>0.15516</v>
      </c>
      <c r="L87" s="216">
        <v>0</v>
      </c>
      <c r="M87" s="214">
        <f>G87*L87</f>
        <v>0</v>
      </c>
      <c r="N87" s="217">
        <v>21</v>
      </c>
      <c r="O87" s="218">
        <v>4</v>
      </c>
      <c r="P87" t="s" s="11">
        <v>145</v>
      </c>
      <c r="Q87" s="146"/>
      <c r="R87" s="146"/>
      <c r="S87" s="146"/>
      <c r="T87" s="146"/>
      <c r="U87" s="147"/>
    </row>
    <row r="88" ht="12.95" customHeight="1">
      <c r="A88" t="s" s="210">
        <v>344</v>
      </c>
      <c r="B88" t="s" s="211">
        <v>140</v>
      </c>
      <c r="C88" t="s" s="211">
        <v>159</v>
      </c>
      <c r="D88" t="s" s="212">
        <v>345</v>
      </c>
      <c r="E88" t="s" s="213">
        <v>346</v>
      </c>
      <c r="F88" t="s" s="211">
        <v>317</v>
      </c>
      <c r="G88" s="214">
        <v>193.95</v>
      </c>
      <c r="H88" s="215"/>
      <c r="I88" s="215">
        <f>ROUND(G88*H88,2)</f>
        <v>0</v>
      </c>
      <c r="J88" s="216">
        <v>2.45329</v>
      </c>
      <c r="K88" s="214">
        <f>G88*J88</f>
        <v>475.8155955</v>
      </c>
      <c r="L88" s="216">
        <v>0</v>
      </c>
      <c r="M88" s="214">
        <f>G88*L88</f>
        <v>0</v>
      </c>
      <c r="N88" s="217">
        <v>21</v>
      </c>
      <c r="O88" s="218">
        <v>4</v>
      </c>
      <c r="P88" t="s" s="11">
        <v>145</v>
      </c>
      <c r="Q88" s="146"/>
      <c r="R88" s="146"/>
      <c r="S88" s="146"/>
      <c r="T88" s="146"/>
      <c r="U88" s="147"/>
    </row>
    <row r="89" ht="23.1" customHeight="1">
      <c r="A89" t="s" s="210">
        <v>347</v>
      </c>
      <c r="B89" t="s" s="211">
        <v>140</v>
      </c>
      <c r="C89" t="s" s="211">
        <v>159</v>
      </c>
      <c r="D89" t="s" s="212">
        <v>348</v>
      </c>
      <c r="E89" t="s" s="213">
        <v>349</v>
      </c>
      <c r="F89" t="s" s="211">
        <v>317</v>
      </c>
      <c r="G89" s="214">
        <v>193.95</v>
      </c>
      <c r="H89" s="215"/>
      <c r="I89" s="215">
        <f>ROUND(G89*H89,2)</f>
        <v>0</v>
      </c>
      <c r="J89" s="216">
        <v>0.0303</v>
      </c>
      <c r="K89" s="214">
        <f>G89*J89</f>
        <v>5.876685</v>
      </c>
      <c r="L89" s="216">
        <v>0</v>
      </c>
      <c r="M89" s="214">
        <f>G89*L89</f>
        <v>0</v>
      </c>
      <c r="N89" s="217">
        <v>21</v>
      </c>
      <c r="O89" s="218">
        <v>4</v>
      </c>
      <c r="P89" t="s" s="11">
        <v>145</v>
      </c>
      <c r="Q89" s="146"/>
      <c r="R89" s="146"/>
      <c r="S89" s="146"/>
      <c r="T89" s="146"/>
      <c r="U89" s="147"/>
    </row>
    <row r="90" ht="12" customHeight="1">
      <c r="A90" s="179"/>
      <c r="B90" s="183"/>
      <c r="C90" s="183"/>
      <c r="D90" s="183"/>
      <c r="E90" t="s" s="180">
        <v>118</v>
      </c>
      <c r="F90" s="183"/>
      <c r="G90" s="183"/>
      <c r="H90" s="183"/>
      <c r="I90" s="181">
        <f>I14+I53</f>
        <v>0</v>
      </c>
      <c r="J90" s="183"/>
      <c r="K90" s="182">
        <f>K14+K53</f>
        <v>1250.4734645</v>
      </c>
      <c r="L90" s="183"/>
      <c r="M90" s="182">
        <f>M14+M53</f>
        <v>665.6433999999999</v>
      </c>
      <c r="N90" s="183"/>
      <c r="O90" s="183"/>
      <c r="P90" s="183"/>
      <c r="Q90" s="183"/>
      <c r="R90" s="183"/>
      <c r="S90" s="183"/>
      <c r="T90" s="183"/>
      <c r="U90" s="184"/>
    </row>
  </sheetData>
  <pageMargins left="0.590551" right="0.590551" top="0.590551" bottom="0.590551" header="0" footer="0"/>
  <pageSetup firstPageNumber="1" fitToHeight="1" fitToWidth="1" scale="84" useFirstPageNumber="0" orientation="landscape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